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1721"/>
  <workbookPr date1904="1" showInkAnnotation="0" autoCompressPictures="0"/>
  <bookViews>
    <workbookView xWindow="38400" yWindow="8180" windowWidth="38400" windowHeight="21600" tabRatio="500"/>
  </bookViews>
  <sheets>
    <sheet name="Position Report" sheetId="2" r:id="rId1"/>
    <sheet name="Slippage" sheetId="12" r:id="rId2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1000" i="12" l="1"/>
  <c r="L999" i="12"/>
  <c r="L998" i="12"/>
  <c r="L997" i="12"/>
  <c r="L996" i="12"/>
  <c r="L995" i="12"/>
  <c r="L994" i="12"/>
  <c r="L993" i="12"/>
  <c r="L992" i="12"/>
  <c r="L991" i="12"/>
  <c r="L990" i="12"/>
  <c r="L989" i="12"/>
  <c r="L988" i="12"/>
  <c r="L987" i="12"/>
  <c r="L986" i="12"/>
  <c r="L985" i="12"/>
  <c r="L984" i="12"/>
  <c r="L983" i="12"/>
  <c r="L982" i="12"/>
  <c r="L981" i="12"/>
  <c r="L980" i="12"/>
  <c r="L979" i="12"/>
  <c r="L978" i="12"/>
  <c r="L977" i="12"/>
  <c r="L976" i="12"/>
  <c r="L975" i="12"/>
  <c r="L974" i="12"/>
  <c r="L973" i="12"/>
  <c r="L972" i="12"/>
  <c r="L971" i="12"/>
  <c r="L970" i="12"/>
  <c r="L969" i="12"/>
  <c r="L968" i="12"/>
  <c r="L967" i="12"/>
  <c r="L966" i="12"/>
  <c r="L965" i="12"/>
  <c r="L964" i="12"/>
  <c r="L963" i="12"/>
  <c r="L962" i="12"/>
  <c r="L961" i="12"/>
  <c r="L960" i="12"/>
  <c r="L959" i="12"/>
  <c r="L958" i="12"/>
  <c r="L957" i="12"/>
  <c r="L956" i="12"/>
  <c r="L955" i="12"/>
  <c r="L954" i="12"/>
  <c r="L953" i="12"/>
  <c r="L952" i="12"/>
  <c r="L951" i="12"/>
  <c r="L950" i="12"/>
  <c r="L949" i="12"/>
  <c r="L948" i="12"/>
  <c r="L947" i="12"/>
  <c r="L946" i="12"/>
  <c r="L945" i="12"/>
  <c r="L944" i="12"/>
  <c r="L943" i="12"/>
  <c r="L942" i="12"/>
  <c r="L941" i="12"/>
  <c r="L940" i="12"/>
  <c r="L939" i="12"/>
  <c r="L938" i="12"/>
  <c r="L937" i="12"/>
  <c r="L936" i="12"/>
  <c r="L935" i="12"/>
  <c r="L934" i="12"/>
  <c r="L933" i="12"/>
  <c r="L932" i="12"/>
  <c r="L931" i="12"/>
  <c r="L930" i="12"/>
  <c r="L929" i="12"/>
  <c r="L928" i="12"/>
  <c r="L927" i="12"/>
  <c r="L926" i="12"/>
  <c r="L925" i="12"/>
  <c r="L924" i="12"/>
  <c r="L923" i="12"/>
  <c r="L922" i="12"/>
  <c r="L921" i="12"/>
  <c r="L920" i="12"/>
  <c r="L919" i="12"/>
  <c r="L918" i="12"/>
  <c r="L917" i="12"/>
  <c r="L916" i="12"/>
  <c r="L915" i="12"/>
  <c r="L914" i="12"/>
  <c r="L913" i="12"/>
  <c r="L912" i="12"/>
  <c r="L911" i="12"/>
  <c r="L910" i="12"/>
  <c r="L909" i="12"/>
  <c r="L908" i="12"/>
  <c r="L907" i="12"/>
  <c r="L906" i="12"/>
  <c r="L905" i="12"/>
  <c r="L904" i="12"/>
  <c r="L903" i="12"/>
  <c r="L902" i="12"/>
  <c r="L901" i="12"/>
  <c r="L900" i="12"/>
  <c r="L899" i="12"/>
  <c r="L898" i="12"/>
  <c r="L897" i="12"/>
  <c r="L896" i="12"/>
  <c r="L895" i="12"/>
  <c r="L894" i="12"/>
  <c r="L893" i="12"/>
  <c r="L892" i="12"/>
  <c r="L891" i="12"/>
  <c r="L890" i="12"/>
  <c r="L889" i="12"/>
  <c r="L888" i="12"/>
  <c r="L887" i="12"/>
  <c r="L4" i="12"/>
  <c r="L5" i="12"/>
  <c r="L6" i="12"/>
  <c r="L7" i="12"/>
  <c r="L8" i="12"/>
  <c r="L9" i="12"/>
  <c r="L10" i="12"/>
  <c r="L11" i="12"/>
  <c r="L12" i="12"/>
  <c r="L13" i="12"/>
  <c r="L14" i="12"/>
  <c r="L15" i="12"/>
  <c r="L16" i="12"/>
  <c r="L17" i="12"/>
  <c r="L18" i="12"/>
  <c r="L19" i="12"/>
  <c r="L20" i="12"/>
  <c r="L21" i="12"/>
  <c r="L22" i="12"/>
  <c r="L23" i="12"/>
  <c r="L24" i="12"/>
  <c r="L25" i="12"/>
  <c r="L26" i="12"/>
  <c r="L27" i="12"/>
  <c r="L28" i="12"/>
  <c r="L29" i="12"/>
  <c r="L30" i="12"/>
  <c r="L31" i="12"/>
  <c r="L32" i="12"/>
  <c r="L33" i="12"/>
  <c r="L34" i="12"/>
  <c r="L35" i="12"/>
  <c r="L36" i="12"/>
  <c r="L37" i="12"/>
  <c r="L38" i="12"/>
  <c r="L39" i="12"/>
  <c r="L40" i="12"/>
  <c r="L41" i="12"/>
  <c r="L42" i="12"/>
  <c r="L43" i="12"/>
  <c r="L44" i="12"/>
  <c r="L45" i="12"/>
  <c r="L46" i="12"/>
  <c r="L47" i="12"/>
  <c r="L48" i="12"/>
  <c r="L49" i="12"/>
  <c r="L50" i="12"/>
  <c r="L51" i="12"/>
  <c r="L52" i="12"/>
  <c r="L53" i="12"/>
  <c r="L54" i="12"/>
  <c r="L55" i="12"/>
  <c r="L56" i="12"/>
  <c r="L57" i="12"/>
  <c r="L58" i="12"/>
  <c r="L59" i="12"/>
  <c r="L60" i="12"/>
  <c r="L61" i="12"/>
  <c r="L62" i="12"/>
  <c r="L63" i="12"/>
  <c r="L64" i="12"/>
  <c r="L65" i="12"/>
  <c r="L66" i="12"/>
  <c r="L67" i="12"/>
  <c r="L68" i="12"/>
  <c r="L69" i="12"/>
  <c r="L70" i="12"/>
  <c r="L71" i="12"/>
  <c r="L72" i="12"/>
  <c r="L73" i="12"/>
  <c r="L74" i="12"/>
  <c r="L75" i="12"/>
  <c r="L76" i="12"/>
  <c r="L77" i="12"/>
  <c r="L78" i="12"/>
  <c r="L79" i="12"/>
  <c r="L80" i="12"/>
  <c r="L81" i="12"/>
  <c r="L82" i="12"/>
  <c r="L83" i="12"/>
  <c r="L84" i="12"/>
  <c r="L85" i="12"/>
  <c r="L86" i="12"/>
  <c r="L87" i="12"/>
  <c r="L88" i="12"/>
  <c r="L89" i="12"/>
  <c r="L90" i="12"/>
  <c r="L91" i="12"/>
  <c r="L92" i="12"/>
  <c r="L93" i="12"/>
  <c r="L94" i="12"/>
  <c r="L95" i="12"/>
  <c r="L96" i="12"/>
  <c r="L97" i="12"/>
  <c r="L98" i="12"/>
  <c r="L99" i="12"/>
  <c r="L100" i="12"/>
  <c r="L101" i="12"/>
  <c r="L102" i="12"/>
  <c r="L103" i="12"/>
  <c r="L104" i="12"/>
  <c r="L105" i="12"/>
  <c r="L106" i="12"/>
  <c r="L107" i="12"/>
  <c r="L108" i="12"/>
  <c r="L109" i="12"/>
  <c r="L110" i="12"/>
  <c r="L111" i="12"/>
  <c r="L112" i="12"/>
  <c r="L113" i="12"/>
  <c r="L114" i="12"/>
  <c r="L115" i="12"/>
  <c r="L116" i="12"/>
  <c r="L117" i="12"/>
  <c r="L118" i="12"/>
  <c r="L119" i="12"/>
  <c r="L120" i="12"/>
  <c r="L121" i="12"/>
  <c r="L122" i="12"/>
  <c r="L123" i="12"/>
  <c r="L124" i="12"/>
  <c r="L125" i="12"/>
  <c r="L126" i="12"/>
  <c r="L127" i="12"/>
  <c r="L128" i="12"/>
  <c r="L129" i="12"/>
  <c r="L130" i="12"/>
  <c r="L131" i="12"/>
  <c r="L132" i="12"/>
  <c r="L133" i="12"/>
  <c r="L134" i="12"/>
  <c r="L135" i="12"/>
  <c r="L136" i="12"/>
  <c r="L137" i="12"/>
  <c r="L138" i="12"/>
  <c r="L139" i="12"/>
  <c r="L140" i="12"/>
  <c r="L141" i="12"/>
  <c r="L142" i="12"/>
  <c r="L143" i="12"/>
  <c r="L144" i="12"/>
  <c r="L145" i="12"/>
  <c r="L146" i="12"/>
  <c r="L147" i="12"/>
  <c r="L148" i="12"/>
  <c r="L149" i="12"/>
  <c r="L150" i="12"/>
  <c r="L151" i="12"/>
  <c r="L152" i="12"/>
  <c r="L153" i="12"/>
  <c r="L154" i="12"/>
  <c r="L155" i="12"/>
  <c r="L156" i="12"/>
  <c r="L157" i="12"/>
  <c r="L158" i="12"/>
  <c r="L159" i="12"/>
  <c r="L160" i="12"/>
  <c r="L161" i="12"/>
  <c r="L162" i="12"/>
  <c r="L163" i="12"/>
  <c r="L164" i="12"/>
  <c r="L165" i="12"/>
  <c r="L166" i="12"/>
  <c r="L167" i="12"/>
  <c r="L168" i="12"/>
  <c r="L169" i="12"/>
  <c r="L170" i="12"/>
  <c r="L171" i="12"/>
  <c r="L172" i="12"/>
  <c r="L173" i="12"/>
  <c r="L174" i="12"/>
  <c r="L175" i="12"/>
  <c r="L176" i="12"/>
  <c r="L177" i="12"/>
  <c r="L178" i="12"/>
  <c r="L179" i="12"/>
  <c r="L180" i="12"/>
  <c r="L181" i="12"/>
  <c r="L182" i="12"/>
  <c r="L183" i="12"/>
  <c r="L184" i="12"/>
  <c r="L185" i="12"/>
  <c r="L186" i="12"/>
  <c r="L187" i="12"/>
  <c r="L188" i="12"/>
  <c r="L189" i="12"/>
  <c r="L190" i="12"/>
  <c r="L191" i="12"/>
  <c r="L192" i="12"/>
  <c r="L193" i="12"/>
  <c r="L194" i="12"/>
  <c r="L195" i="12"/>
  <c r="L196" i="12"/>
  <c r="L197" i="12"/>
  <c r="L198" i="12"/>
  <c r="L199" i="12"/>
  <c r="L200" i="12"/>
  <c r="L201" i="12"/>
  <c r="L202" i="12"/>
  <c r="L203" i="12"/>
  <c r="L204" i="12"/>
  <c r="L205" i="12"/>
  <c r="L206" i="12"/>
  <c r="L207" i="12"/>
  <c r="L208" i="12"/>
  <c r="L209" i="12"/>
  <c r="L210" i="12"/>
  <c r="L211" i="12"/>
  <c r="L212" i="12"/>
  <c r="L213" i="12"/>
  <c r="L214" i="12"/>
  <c r="L215" i="12"/>
  <c r="L216" i="12"/>
  <c r="L217" i="12"/>
  <c r="L218" i="12"/>
  <c r="L219" i="12"/>
  <c r="L220" i="12"/>
  <c r="L221" i="12"/>
  <c r="L222" i="12"/>
  <c r="L223" i="12"/>
  <c r="L224" i="12"/>
  <c r="L225" i="12"/>
  <c r="L226" i="12"/>
  <c r="L227" i="12"/>
  <c r="L228" i="12"/>
  <c r="L229" i="12"/>
  <c r="L230" i="12"/>
  <c r="L231" i="12"/>
  <c r="L232" i="12"/>
  <c r="L233" i="12"/>
  <c r="L234" i="12"/>
  <c r="L235" i="12"/>
  <c r="L236" i="12"/>
  <c r="L237" i="12"/>
  <c r="L238" i="12"/>
  <c r="L239" i="12"/>
  <c r="L240" i="12"/>
  <c r="L241" i="12"/>
  <c r="L242" i="12"/>
  <c r="L243" i="12"/>
  <c r="L244" i="12"/>
  <c r="L245" i="12"/>
  <c r="L246" i="12"/>
  <c r="L247" i="12"/>
  <c r="L248" i="12"/>
  <c r="L249" i="12"/>
  <c r="L250" i="12"/>
  <c r="L251" i="12"/>
  <c r="L252" i="12"/>
  <c r="L253" i="12"/>
  <c r="L254" i="12"/>
  <c r="L255" i="12"/>
  <c r="L256" i="12"/>
  <c r="L257" i="12"/>
  <c r="L258" i="12"/>
  <c r="L259" i="12"/>
  <c r="L260" i="12"/>
  <c r="L261" i="12"/>
  <c r="L262" i="12"/>
  <c r="L263" i="12"/>
  <c r="L264" i="12"/>
  <c r="L265" i="12"/>
  <c r="L266" i="12"/>
  <c r="L267" i="12"/>
  <c r="L268" i="12"/>
  <c r="L269" i="12"/>
  <c r="L270" i="12"/>
  <c r="L271" i="12"/>
  <c r="L272" i="12"/>
  <c r="L273" i="12"/>
  <c r="L274" i="12"/>
  <c r="L275" i="12"/>
  <c r="L276" i="12"/>
  <c r="L277" i="12"/>
  <c r="L278" i="12"/>
  <c r="L279" i="12"/>
  <c r="L280" i="12"/>
  <c r="L281" i="12"/>
  <c r="L282" i="12"/>
  <c r="L283" i="12"/>
  <c r="L284" i="12"/>
  <c r="L285" i="12"/>
  <c r="L286" i="12"/>
  <c r="L287" i="12"/>
  <c r="L288" i="12"/>
  <c r="L289" i="12"/>
  <c r="L290" i="12"/>
  <c r="L291" i="12"/>
  <c r="L292" i="12"/>
  <c r="L293" i="12"/>
  <c r="L294" i="12"/>
  <c r="L295" i="12"/>
  <c r="L296" i="12"/>
  <c r="L297" i="12"/>
  <c r="L298" i="12"/>
  <c r="L299" i="12"/>
  <c r="L300" i="12"/>
  <c r="L301" i="12"/>
  <c r="L302" i="12"/>
  <c r="L303" i="12"/>
  <c r="L304" i="12"/>
  <c r="L305" i="12"/>
  <c r="L306" i="12"/>
  <c r="L307" i="12"/>
  <c r="L308" i="12"/>
  <c r="L309" i="12"/>
  <c r="L310" i="12"/>
  <c r="L311" i="12"/>
  <c r="L312" i="12"/>
  <c r="L313" i="12"/>
  <c r="L314" i="12"/>
  <c r="L315" i="12"/>
  <c r="L316" i="12"/>
  <c r="L317" i="12"/>
  <c r="L318" i="12"/>
  <c r="L319" i="12"/>
  <c r="L320" i="12"/>
  <c r="L321" i="12"/>
  <c r="L322" i="12"/>
  <c r="L323" i="12"/>
  <c r="L324" i="12"/>
  <c r="L325" i="12"/>
  <c r="L326" i="12"/>
  <c r="L327" i="12"/>
  <c r="L328" i="12"/>
  <c r="L329" i="12"/>
  <c r="L330" i="12"/>
  <c r="L331" i="12"/>
  <c r="L332" i="12"/>
  <c r="L333" i="12"/>
  <c r="L334" i="12"/>
  <c r="L335" i="12"/>
  <c r="L336" i="12"/>
  <c r="L337" i="12"/>
  <c r="L338" i="12"/>
  <c r="L339" i="12"/>
  <c r="L340" i="12"/>
  <c r="L341" i="12"/>
  <c r="L342" i="12"/>
  <c r="L343" i="12"/>
  <c r="L344" i="12"/>
  <c r="L345" i="12"/>
  <c r="L346" i="12"/>
  <c r="L347" i="12"/>
  <c r="L348" i="12"/>
  <c r="L349" i="12"/>
  <c r="L350" i="12"/>
  <c r="L351" i="12"/>
  <c r="L352" i="12"/>
  <c r="L353" i="12"/>
  <c r="L354" i="12"/>
  <c r="L355" i="12"/>
  <c r="L356" i="12"/>
  <c r="L357" i="12"/>
  <c r="L358" i="12"/>
  <c r="L359" i="12"/>
  <c r="L360" i="12"/>
  <c r="L361" i="12"/>
  <c r="L362" i="12"/>
  <c r="L363" i="12"/>
  <c r="L364" i="12"/>
  <c r="L365" i="12"/>
  <c r="L366" i="12"/>
  <c r="L367" i="12"/>
  <c r="L368" i="12"/>
  <c r="L369" i="12"/>
  <c r="L370" i="12"/>
  <c r="L371" i="12"/>
  <c r="L372" i="12"/>
  <c r="L373" i="12"/>
  <c r="L374" i="12"/>
  <c r="L375" i="12"/>
  <c r="L376" i="12"/>
  <c r="L377" i="12"/>
  <c r="L378" i="12"/>
  <c r="L379" i="12"/>
  <c r="L380" i="12"/>
  <c r="L381" i="12"/>
  <c r="L382" i="12"/>
  <c r="L383" i="12"/>
  <c r="L384" i="12"/>
  <c r="L385" i="12"/>
  <c r="L386" i="12"/>
  <c r="L387" i="12"/>
  <c r="L388" i="12"/>
  <c r="L389" i="12"/>
  <c r="L390" i="12"/>
  <c r="L391" i="12"/>
  <c r="L392" i="12"/>
  <c r="L393" i="12"/>
  <c r="L394" i="12"/>
  <c r="L395" i="12"/>
  <c r="L396" i="12"/>
  <c r="L397" i="12"/>
  <c r="L398" i="12"/>
  <c r="L399" i="12"/>
  <c r="L400" i="12"/>
  <c r="L401" i="12"/>
  <c r="L402" i="12"/>
  <c r="L403" i="12"/>
  <c r="L404" i="12"/>
  <c r="L405" i="12"/>
  <c r="L406" i="12"/>
  <c r="L407" i="12"/>
  <c r="L408" i="12"/>
  <c r="L409" i="12"/>
  <c r="L410" i="12"/>
  <c r="L411" i="12"/>
  <c r="L412" i="12"/>
  <c r="L413" i="12"/>
  <c r="L414" i="12"/>
  <c r="L415" i="12"/>
  <c r="L416" i="12"/>
  <c r="L417" i="12"/>
  <c r="L418" i="12"/>
  <c r="L419" i="12"/>
  <c r="L420" i="12"/>
  <c r="L421" i="12"/>
  <c r="L422" i="12"/>
  <c r="L423" i="12"/>
  <c r="L424" i="12"/>
  <c r="L425" i="12"/>
  <c r="L426" i="12"/>
  <c r="L427" i="12"/>
  <c r="L428" i="12"/>
  <c r="L429" i="12"/>
  <c r="L430" i="12"/>
  <c r="L431" i="12"/>
  <c r="L432" i="12"/>
  <c r="L433" i="12"/>
  <c r="L434" i="12"/>
  <c r="L435" i="12"/>
  <c r="L436" i="12"/>
  <c r="L437" i="12"/>
  <c r="L438" i="12"/>
  <c r="L439" i="12"/>
  <c r="L440" i="12"/>
  <c r="L441" i="12"/>
  <c r="L442" i="12"/>
  <c r="L443" i="12"/>
  <c r="L444" i="12"/>
  <c r="L445" i="12"/>
  <c r="L446" i="12"/>
  <c r="L447" i="12"/>
  <c r="L448" i="12"/>
  <c r="L449" i="12"/>
  <c r="L450" i="12"/>
  <c r="L451" i="12"/>
  <c r="L452" i="12"/>
  <c r="L453" i="12"/>
  <c r="L454" i="12"/>
  <c r="L455" i="12"/>
  <c r="L456" i="12"/>
  <c r="L457" i="12"/>
  <c r="L458" i="12"/>
  <c r="L459" i="12"/>
  <c r="L460" i="12"/>
  <c r="L461" i="12"/>
  <c r="L462" i="12"/>
  <c r="L463" i="12"/>
  <c r="L464" i="12"/>
  <c r="L465" i="12"/>
  <c r="L466" i="12"/>
  <c r="L467" i="12"/>
  <c r="L468" i="12"/>
  <c r="L469" i="12"/>
  <c r="L470" i="12"/>
  <c r="L471" i="12"/>
  <c r="L472" i="12"/>
  <c r="L473" i="12"/>
  <c r="L474" i="12"/>
  <c r="L475" i="12"/>
  <c r="L476" i="12"/>
  <c r="L477" i="12"/>
  <c r="L478" i="12"/>
  <c r="L479" i="12"/>
  <c r="L480" i="12"/>
  <c r="L481" i="12"/>
  <c r="L482" i="12"/>
  <c r="L483" i="12"/>
  <c r="L484" i="12"/>
  <c r="L485" i="12"/>
  <c r="L486" i="12"/>
  <c r="L487" i="12"/>
  <c r="L488" i="12"/>
  <c r="L489" i="12"/>
  <c r="L490" i="12"/>
  <c r="L491" i="12"/>
  <c r="L492" i="12"/>
  <c r="L493" i="12"/>
  <c r="L494" i="12"/>
  <c r="L495" i="12"/>
  <c r="L496" i="12"/>
  <c r="L497" i="12"/>
  <c r="L498" i="12"/>
  <c r="L499" i="12"/>
  <c r="L500" i="12"/>
  <c r="L501" i="12"/>
  <c r="L502" i="12"/>
  <c r="L503" i="12"/>
  <c r="L504" i="12"/>
  <c r="L505" i="12"/>
  <c r="L506" i="12"/>
  <c r="L507" i="12"/>
  <c r="L508" i="12"/>
  <c r="L509" i="12"/>
  <c r="L510" i="12"/>
  <c r="L511" i="12"/>
  <c r="L512" i="12"/>
  <c r="L513" i="12"/>
  <c r="L514" i="12"/>
  <c r="L515" i="12"/>
  <c r="L516" i="12"/>
  <c r="L517" i="12"/>
  <c r="L518" i="12"/>
  <c r="L519" i="12"/>
  <c r="L520" i="12"/>
  <c r="L521" i="12"/>
  <c r="L522" i="12"/>
  <c r="L523" i="12"/>
  <c r="L524" i="12"/>
  <c r="L525" i="12"/>
  <c r="L526" i="12"/>
  <c r="L527" i="12"/>
  <c r="L528" i="12"/>
  <c r="L529" i="12"/>
  <c r="L530" i="12"/>
  <c r="L531" i="12"/>
  <c r="L532" i="12"/>
  <c r="L533" i="12"/>
  <c r="L534" i="12"/>
  <c r="L535" i="12"/>
  <c r="L536" i="12"/>
  <c r="L537" i="12"/>
  <c r="L538" i="12"/>
  <c r="L539" i="12"/>
  <c r="L540" i="12"/>
  <c r="L541" i="12"/>
  <c r="L542" i="12"/>
  <c r="L543" i="12"/>
  <c r="L544" i="12"/>
  <c r="L545" i="12"/>
  <c r="L546" i="12"/>
  <c r="L547" i="12"/>
  <c r="L548" i="12"/>
  <c r="L549" i="12"/>
  <c r="L550" i="12"/>
  <c r="L551" i="12"/>
  <c r="L552" i="12"/>
  <c r="L553" i="12"/>
  <c r="L554" i="12"/>
  <c r="L555" i="12"/>
  <c r="L556" i="12"/>
  <c r="L557" i="12"/>
  <c r="L558" i="12"/>
  <c r="L559" i="12"/>
  <c r="L560" i="12"/>
  <c r="L561" i="12"/>
  <c r="L562" i="12"/>
  <c r="L563" i="12"/>
  <c r="L564" i="12"/>
  <c r="L565" i="12"/>
  <c r="L566" i="12"/>
  <c r="L567" i="12"/>
  <c r="L568" i="12"/>
  <c r="L569" i="12"/>
  <c r="L570" i="12"/>
  <c r="L571" i="12"/>
  <c r="L572" i="12"/>
  <c r="L573" i="12"/>
  <c r="L574" i="12"/>
  <c r="L575" i="12"/>
  <c r="L576" i="12"/>
  <c r="L577" i="12"/>
  <c r="L578" i="12"/>
  <c r="L579" i="12"/>
  <c r="L580" i="12"/>
  <c r="L581" i="12"/>
  <c r="L582" i="12"/>
  <c r="L583" i="12"/>
  <c r="L584" i="12"/>
  <c r="L585" i="12"/>
  <c r="L586" i="12"/>
  <c r="L587" i="12"/>
  <c r="L588" i="12"/>
  <c r="L589" i="12"/>
  <c r="L590" i="12"/>
  <c r="L591" i="12"/>
  <c r="L592" i="12"/>
  <c r="L593" i="12"/>
  <c r="L594" i="12"/>
  <c r="L595" i="12"/>
  <c r="L596" i="12"/>
  <c r="L597" i="12"/>
  <c r="L598" i="12"/>
  <c r="L599" i="12"/>
  <c r="L600" i="12"/>
  <c r="L601" i="12"/>
  <c r="L602" i="12"/>
  <c r="L603" i="12"/>
  <c r="L604" i="12"/>
  <c r="L605" i="12"/>
  <c r="L606" i="12"/>
  <c r="L607" i="12"/>
  <c r="L608" i="12"/>
  <c r="L609" i="12"/>
  <c r="L610" i="12"/>
  <c r="L611" i="12"/>
  <c r="L612" i="12"/>
  <c r="L613" i="12"/>
  <c r="L614" i="12"/>
  <c r="L615" i="12"/>
  <c r="L616" i="12"/>
  <c r="L617" i="12"/>
  <c r="L618" i="12"/>
  <c r="L619" i="12"/>
  <c r="L620" i="12"/>
  <c r="L621" i="12"/>
  <c r="L622" i="12"/>
  <c r="L623" i="12"/>
  <c r="L624" i="12"/>
  <c r="L625" i="12"/>
  <c r="L626" i="12"/>
  <c r="L627" i="12"/>
  <c r="L628" i="12"/>
  <c r="L629" i="12"/>
  <c r="L630" i="12"/>
  <c r="L631" i="12"/>
  <c r="L632" i="12"/>
  <c r="L633" i="12"/>
  <c r="L634" i="12"/>
  <c r="L635" i="12"/>
  <c r="L636" i="12"/>
  <c r="L637" i="12"/>
  <c r="L638" i="12"/>
  <c r="L639" i="12"/>
  <c r="L640" i="12"/>
  <c r="L641" i="12"/>
  <c r="L642" i="12"/>
  <c r="L643" i="12"/>
  <c r="L644" i="12"/>
  <c r="L645" i="12"/>
  <c r="L646" i="12"/>
  <c r="L647" i="12"/>
  <c r="L648" i="12"/>
  <c r="L649" i="12"/>
  <c r="L650" i="12"/>
  <c r="L651" i="12"/>
  <c r="L652" i="12"/>
  <c r="L653" i="12"/>
  <c r="L654" i="12"/>
  <c r="L655" i="12"/>
  <c r="L656" i="12"/>
  <c r="L657" i="12"/>
  <c r="L658" i="12"/>
  <c r="L659" i="12"/>
  <c r="L660" i="12"/>
  <c r="L661" i="12"/>
  <c r="L662" i="12"/>
  <c r="L663" i="12"/>
  <c r="L664" i="12"/>
  <c r="L665" i="12"/>
  <c r="L666" i="12"/>
  <c r="L667" i="12"/>
  <c r="L668" i="12"/>
  <c r="L669" i="12"/>
  <c r="L670" i="12"/>
  <c r="L671" i="12"/>
  <c r="L672" i="12"/>
  <c r="L673" i="12"/>
  <c r="L674" i="12"/>
  <c r="L675" i="12"/>
  <c r="L676" i="12"/>
  <c r="L677" i="12"/>
  <c r="L678" i="12"/>
  <c r="L679" i="12"/>
  <c r="L680" i="12"/>
  <c r="L681" i="12"/>
  <c r="L682" i="12"/>
  <c r="L683" i="12"/>
  <c r="L684" i="12"/>
  <c r="L685" i="12"/>
  <c r="L686" i="12"/>
  <c r="L687" i="12"/>
  <c r="L688" i="12"/>
  <c r="L689" i="12"/>
  <c r="L690" i="12"/>
  <c r="L691" i="12"/>
  <c r="L692" i="12"/>
  <c r="L693" i="12"/>
  <c r="L694" i="12"/>
  <c r="L695" i="12"/>
  <c r="L696" i="12"/>
  <c r="L697" i="12"/>
  <c r="L698" i="12"/>
  <c r="L699" i="12"/>
  <c r="L700" i="12"/>
  <c r="L701" i="12"/>
  <c r="L702" i="12"/>
  <c r="L703" i="12"/>
  <c r="L704" i="12"/>
  <c r="L705" i="12"/>
  <c r="L706" i="12"/>
  <c r="L707" i="12"/>
  <c r="L708" i="12"/>
  <c r="L709" i="12"/>
  <c r="L710" i="12"/>
  <c r="L711" i="12"/>
  <c r="L712" i="12"/>
  <c r="L713" i="12"/>
  <c r="L714" i="12"/>
  <c r="L715" i="12"/>
  <c r="L716" i="12"/>
  <c r="L717" i="12"/>
  <c r="L718" i="12"/>
  <c r="L719" i="12"/>
  <c r="L720" i="12"/>
  <c r="L721" i="12"/>
  <c r="L722" i="12"/>
  <c r="L723" i="12"/>
  <c r="L724" i="12"/>
  <c r="L725" i="12"/>
  <c r="L726" i="12"/>
  <c r="L727" i="12"/>
  <c r="L728" i="12"/>
  <c r="L729" i="12"/>
  <c r="L730" i="12"/>
  <c r="L731" i="12"/>
  <c r="L732" i="12"/>
  <c r="L733" i="12"/>
  <c r="L734" i="12"/>
  <c r="L735" i="12"/>
  <c r="L736" i="12"/>
  <c r="L737" i="12"/>
  <c r="L738" i="12"/>
  <c r="L739" i="12"/>
  <c r="L740" i="12"/>
  <c r="L741" i="12"/>
  <c r="L742" i="12"/>
  <c r="L743" i="12"/>
  <c r="L744" i="12"/>
  <c r="L745" i="12"/>
  <c r="L746" i="12"/>
  <c r="L747" i="12"/>
  <c r="L748" i="12"/>
  <c r="L749" i="12"/>
  <c r="L750" i="12"/>
  <c r="L751" i="12"/>
  <c r="L752" i="12"/>
  <c r="L753" i="12"/>
  <c r="L754" i="12"/>
  <c r="L755" i="12"/>
  <c r="L756" i="12"/>
  <c r="L757" i="12"/>
  <c r="L758" i="12"/>
  <c r="L759" i="12"/>
  <c r="L760" i="12"/>
  <c r="L761" i="12"/>
  <c r="L762" i="12"/>
  <c r="L763" i="12"/>
  <c r="L764" i="12"/>
  <c r="L765" i="12"/>
  <c r="L766" i="12"/>
  <c r="L767" i="12"/>
  <c r="L768" i="12"/>
  <c r="L769" i="12"/>
  <c r="L770" i="12"/>
  <c r="L771" i="12"/>
  <c r="L772" i="12"/>
  <c r="L773" i="12"/>
  <c r="L774" i="12"/>
  <c r="L775" i="12"/>
  <c r="L776" i="12"/>
  <c r="L777" i="12"/>
  <c r="L778" i="12"/>
  <c r="L779" i="12"/>
  <c r="L780" i="12"/>
  <c r="L781" i="12"/>
  <c r="L782" i="12"/>
  <c r="L783" i="12"/>
  <c r="L784" i="12"/>
  <c r="L785" i="12"/>
  <c r="L786" i="12"/>
  <c r="L787" i="12"/>
  <c r="L788" i="12"/>
  <c r="L789" i="12"/>
  <c r="L790" i="12"/>
  <c r="L791" i="12"/>
  <c r="L792" i="12"/>
  <c r="L793" i="12"/>
  <c r="L794" i="12"/>
  <c r="L795" i="12"/>
  <c r="L796" i="12"/>
  <c r="L797" i="12"/>
  <c r="L798" i="12"/>
  <c r="L799" i="12"/>
  <c r="L800" i="12"/>
  <c r="L801" i="12"/>
  <c r="L802" i="12"/>
  <c r="L803" i="12"/>
  <c r="L804" i="12"/>
  <c r="L805" i="12"/>
  <c r="L806" i="12"/>
  <c r="L807" i="12"/>
  <c r="L808" i="12"/>
  <c r="L809" i="12"/>
  <c r="L810" i="12"/>
  <c r="L811" i="12"/>
  <c r="L812" i="12"/>
  <c r="L813" i="12"/>
  <c r="L814" i="12"/>
  <c r="L815" i="12"/>
  <c r="L816" i="12"/>
  <c r="L817" i="12"/>
  <c r="L818" i="12"/>
  <c r="L819" i="12"/>
  <c r="L820" i="12"/>
  <c r="L821" i="12"/>
  <c r="L822" i="12"/>
  <c r="L823" i="12"/>
  <c r="L824" i="12"/>
  <c r="L825" i="12"/>
  <c r="L826" i="12"/>
  <c r="L827" i="12"/>
  <c r="L828" i="12"/>
  <c r="L829" i="12"/>
  <c r="L830" i="12"/>
  <c r="L831" i="12"/>
  <c r="L832" i="12"/>
  <c r="L833" i="12"/>
  <c r="L834" i="12"/>
  <c r="L835" i="12"/>
  <c r="L836" i="12"/>
  <c r="L837" i="12"/>
  <c r="L838" i="12"/>
  <c r="L839" i="12"/>
  <c r="L840" i="12"/>
  <c r="L841" i="12"/>
  <c r="L842" i="12"/>
  <c r="L843" i="12"/>
  <c r="L844" i="12"/>
  <c r="L845" i="12"/>
  <c r="L846" i="12"/>
  <c r="L847" i="12"/>
  <c r="L848" i="12"/>
  <c r="L849" i="12"/>
  <c r="L850" i="12"/>
  <c r="L851" i="12"/>
  <c r="L852" i="12"/>
  <c r="L853" i="12"/>
  <c r="L854" i="12"/>
  <c r="L855" i="12"/>
  <c r="L856" i="12"/>
  <c r="L857" i="12"/>
  <c r="L858" i="12"/>
  <c r="L859" i="12"/>
  <c r="L860" i="12"/>
  <c r="L861" i="12"/>
  <c r="L862" i="12"/>
  <c r="L863" i="12"/>
  <c r="L864" i="12"/>
  <c r="L865" i="12"/>
  <c r="L866" i="12"/>
  <c r="L867" i="12"/>
  <c r="L868" i="12"/>
  <c r="L869" i="12"/>
  <c r="L870" i="12"/>
  <c r="L871" i="12"/>
  <c r="L872" i="12"/>
  <c r="L873" i="12"/>
  <c r="L874" i="12"/>
  <c r="L875" i="12"/>
  <c r="L876" i="12"/>
  <c r="L877" i="12"/>
  <c r="L878" i="12"/>
  <c r="L879" i="12"/>
  <c r="L880" i="12"/>
  <c r="L881" i="12"/>
  <c r="L882" i="12"/>
  <c r="L883" i="12"/>
  <c r="L884" i="12"/>
  <c r="L885" i="12"/>
  <c r="L886" i="12"/>
  <c r="L3" i="12"/>
  <c r="K3" i="12"/>
  <c r="K1000" i="12"/>
  <c r="K999" i="12"/>
  <c r="K998" i="12"/>
  <c r="K997" i="12"/>
  <c r="K996" i="12"/>
  <c r="K995" i="12"/>
  <c r="K994" i="12"/>
  <c r="K993" i="12"/>
  <c r="K992" i="12"/>
  <c r="K991" i="12"/>
  <c r="K990" i="12"/>
  <c r="K989" i="12"/>
  <c r="K988" i="12"/>
  <c r="K987" i="12"/>
  <c r="K986" i="12"/>
  <c r="K985" i="12"/>
  <c r="K984" i="12"/>
  <c r="K983" i="12"/>
  <c r="K982" i="12"/>
  <c r="K981" i="12"/>
  <c r="K980" i="12"/>
  <c r="K979" i="12"/>
  <c r="K978" i="12"/>
  <c r="K977" i="12"/>
  <c r="K976" i="12"/>
  <c r="K975" i="12"/>
  <c r="K974" i="12"/>
  <c r="K973" i="12"/>
  <c r="K972" i="12"/>
  <c r="K971" i="12"/>
  <c r="K970" i="12"/>
  <c r="K969" i="12"/>
  <c r="K968" i="12"/>
  <c r="K967" i="12"/>
  <c r="K966" i="12"/>
  <c r="K965" i="12"/>
  <c r="K964" i="12"/>
  <c r="K963" i="12"/>
  <c r="K962" i="12"/>
  <c r="K961" i="12"/>
  <c r="K960" i="12"/>
  <c r="K959" i="12"/>
  <c r="K958" i="12"/>
  <c r="K957" i="12"/>
  <c r="K956" i="12"/>
  <c r="K955" i="12"/>
  <c r="K954" i="12"/>
  <c r="K953" i="12"/>
  <c r="K952" i="12"/>
  <c r="K951" i="12"/>
  <c r="K950" i="12"/>
  <c r="K949" i="12"/>
  <c r="K948" i="12"/>
  <c r="K947" i="12"/>
  <c r="K946" i="12"/>
  <c r="K945" i="12"/>
  <c r="K944" i="12"/>
  <c r="K943" i="12"/>
  <c r="K942" i="12"/>
  <c r="K941" i="12"/>
  <c r="K940" i="12"/>
  <c r="K939" i="12"/>
  <c r="K938" i="12"/>
  <c r="K937" i="12"/>
  <c r="K936" i="12"/>
  <c r="K935" i="12"/>
  <c r="K934" i="12"/>
  <c r="K933" i="12"/>
  <c r="K932" i="12"/>
  <c r="K931" i="12"/>
  <c r="K930" i="12"/>
  <c r="K929" i="12"/>
  <c r="K928" i="12"/>
  <c r="K927" i="12"/>
  <c r="K926" i="12"/>
  <c r="K925" i="12"/>
  <c r="K924" i="12"/>
  <c r="K923" i="12"/>
  <c r="K922" i="12"/>
  <c r="K921" i="12"/>
  <c r="K920" i="12"/>
  <c r="K919" i="12"/>
  <c r="K918" i="12"/>
  <c r="K917" i="12"/>
  <c r="K916" i="12"/>
  <c r="K915" i="12"/>
  <c r="K914" i="12"/>
  <c r="K913" i="12"/>
  <c r="K912" i="12"/>
  <c r="K911" i="12"/>
  <c r="K910" i="12"/>
  <c r="K909" i="12"/>
  <c r="K908" i="12"/>
  <c r="K907" i="12"/>
  <c r="K906" i="12"/>
  <c r="K905" i="12"/>
  <c r="K904" i="12"/>
  <c r="K903" i="12"/>
  <c r="K902" i="12"/>
  <c r="K901" i="12"/>
  <c r="K900" i="12"/>
  <c r="K899" i="12"/>
  <c r="K898" i="12"/>
  <c r="K897" i="12"/>
  <c r="K896" i="12"/>
  <c r="K895" i="12"/>
  <c r="K894" i="12"/>
  <c r="K893" i="12"/>
  <c r="K892" i="12"/>
  <c r="K891" i="12"/>
  <c r="K890" i="12"/>
  <c r="K889" i="12"/>
  <c r="K888" i="12"/>
  <c r="K887" i="12"/>
  <c r="K886" i="12"/>
  <c r="K885" i="12"/>
  <c r="K884" i="12"/>
  <c r="K883" i="12"/>
  <c r="K882" i="12"/>
  <c r="K881" i="12"/>
  <c r="K880" i="12"/>
  <c r="K879" i="12"/>
  <c r="K878" i="12"/>
  <c r="K877" i="12"/>
  <c r="K876" i="12"/>
  <c r="K875" i="12"/>
  <c r="K874" i="12"/>
  <c r="K873" i="12"/>
  <c r="K872" i="12"/>
  <c r="K871" i="12"/>
  <c r="K870" i="12"/>
  <c r="K869" i="12"/>
  <c r="K868" i="12"/>
  <c r="K867" i="12"/>
  <c r="K866" i="12"/>
  <c r="K865" i="12"/>
  <c r="K864" i="12"/>
  <c r="K863" i="12"/>
  <c r="K862" i="12"/>
  <c r="K861" i="12"/>
  <c r="K860" i="12"/>
  <c r="K859" i="12"/>
  <c r="K858" i="12"/>
  <c r="K857" i="12"/>
  <c r="K856" i="12"/>
  <c r="K855" i="12"/>
  <c r="K854" i="12"/>
  <c r="K853" i="12"/>
  <c r="K852" i="12"/>
  <c r="K851" i="12"/>
  <c r="K850" i="12"/>
  <c r="K849" i="12"/>
  <c r="K848" i="12"/>
  <c r="K847" i="12"/>
  <c r="K846" i="12"/>
  <c r="K845" i="12"/>
  <c r="K844" i="12"/>
  <c r="K843" i="12"/>
  <c r="K842" i="12"/>
  <c r="K841" i="12"/>
  <c r="K840" i="12"/>
  <c r="K839" i="12"/>
  <c r="K838" i="12"/>
  <c r="K837" i="12"/>
  <c r="K836" i="12"/>
  <c r="K835" i="12"/>
  <c r="K834" i="12"/>
  <c r="K833" i="12"/>
  <c r="K832" i="12"/>
  <c r="K831" i="12"/>
  <c r="K830" i="12"/>
  <c r="K829" i="12"/>
  <c r="K828" i="12"/>
  <c r="K827" i="12"/>
  <c r="K826" i="12"/>
  <c r="K825" i="12"/>
  <c r="K824" i="12"/>
  <c r="K823" i="12"/>
  <c r="K822" i="12"/>
  <c r="K821" i="12"/>
  <c r="K820" i="12"/>
  <c r="K819" i="12"/>
  <c r="K818" i="12"/>
  <c r="K817" i="12"/>
  <c r="K816" i="12"/>
  <c r="K815" i="12"/>
  <c r="K814" i="12"/>
  <c r="K813" i="12"/>
  <c r="K812" i="12"/>
  <c r="K811" i="12"/>
  <c r="K810" i="12"/>
  <c r="K809" i="12"/>
  <c r="K808" i="12"/>
  <c r="K807" i="12"/>
  <c r="K806" i="12"/>
  <c r="K805" i="12"/>
  <c r="K804" i="12"/>
  <c r="K803" i="12"/>
  <c r="K802" i="12"/>
  <c r="K801" i="12"/>
  <c r="K800" i="12"/>
  <c r="K799" i="12"/>
  <c r="K798" i="12"/>
  <c r="K797" i="12"/>
  <c r="K796" i="12"/>
  <c r="K795" i="12"/>
  <c r="K794" i="12"/>
  <c r="K793" i="12"/>
  <c r="K792" i="12"/>
  <c r="K791" i="12"/>
  <c r="K790" i="12"/>
  <c r="K789" i="12"/>
  <c r="K788" i="12"/>
  <c r="K787" i="12"/>
  <c r="K786" i="12"/>
  <c r="K785" i="12"/>
  <c r="K784" i="12"/>
  <c r="K783" i="12"/>
  <c r="K782" i="12"/>
  <c r="K781" i="12"/>
  <c r="K780" i="12"/>
  <c r="K779" i="12"/>
  <c r="K778" i="12"/>
  <c r="K777" i="12"/>
  <c r="K776" i="12"/>
  <c r="K775" i="12"/>
  <c r="K774" i="12"/>
  <c r="K773" i="12"/>
  <c r="K772" i="12"/>
  <c r="K771" i="12"/>
  <c r="K770" i="12"/>
  <c r="K769" i="12"/>
  <c r="K768" i="12"/>
  <c r="K767" i="12"/>
  <c r="K766" i="12"/>
  <c r="K765" i="12"/>
  <c r="K764" i="12"/>
  <c r="K763" i="12"/>
  <c r="K762" i="12"/>
  <c r="K761" i="12"/>
  <c r="K760" i="12"/>
  <c r="K759" i="12"/>
  <c r="K758" i="12"/>
  <c r="K757" i="12"/>
  <c r="K756" i="12"/>
  <c r="K755" i="12"/>
  <c r="K754" i="12"/>
  <c r="K753" i="12"/>
  <c r="K752" i="12"/>
  <c r="K751" i="12"/>
  <c r="K750" i="12"/>
  <c r="K749" i="12"/>
  <c r="K748" i="12"/>
  <c r="K747" i="12"/>
  <c r="K746" i="12"/>
  <c r="K745" i="12"/>
  <c r="K744" i="12"/>
  <c r="K743" i="12"/>
  <c r="K742" i="12"/>
  <c r="K741" i="12"/>
  <c r="K740" i="12"/>
  <c r="K739" i="12"/>
  <c r="K738" i="12"/>
  <c r="K737" i="12"/>
  <c r="K736" i="12"/>
  <c r="K735" i="12"/>
  <c r="K734" i="12"/>
  <c r="K733" i="12"/>
  <c r="K732" i="12"/>
  <c r="K731" i="12"/>
  <c r="K730" i="12"/>
  <c r="K729" i="12"/>
  <c r="K728" i="12"/>
  <c r="K727" i="12"/>
  <c r="K726" i="12"/>
  <c r="K725" i="12"/>
  <c r="K724" i="12"/>
  <c r="K723" i="12"/>
  <c r="K722" i="12"/>
  <c r="K721" i="12"/>
  <c r="K720" i="12"/>
  <c r="K719" i="12"/>
  <c r="K718" i="12"/>
  <c r="K717" i="12"/>
  <c r="K716" i="12"/>
  <c r="K715" i="12"/>
  <c r="K714" i="12"/>
  <c r="K713" i="12"/>
  <c r="K712" i="12"/>
  <c r="K711" i="12"/>
  <c r="K710" i="12"/>
  <c r="K709" i="12"/>
  <c r="K708" i="12"/>
  <c r="K707" i="12"/>
  <c r="K706" i="12"/>
  <c r="K705" i="12"/>
  <c r="K704" i="12"/>
  <c r="K703" i="12"/>
  <c r="K702" i="12"/>
  <c r="K701" i="12"/>
  <c r="K700" i="12"/>
  <c r="K699" i="12"/>
  <c r="K698" i="12"/>
  <c r="K697" i="12"/>
  <c r="K696" i="12"/>
  <c r="K695" i="12"/>
  <c r="K694" i="12"/>
  <c r="K693" i="12"/>
  <c r="K692" i="12"/>
  <c r="K691" i="12"/>
  <c r="K690" i="12"/>
  <c r="K689" i="12"/>
  <c r="K688" i="12"/>
  <c r="K687" i="12"/>
  <c r="K686" i="12"/>
  <c r="K685" i="12"/>
  <c r="K684" i="12"/>
  <c r="K683" i="12"/>
  <c r="K682" i="12"/>
  <c r="K681" i="12"/>
  <c r="K680" i="12"/>
  <c r="K679" i="12"/>
  <c r="K678" i="12"/>
  <c r="K677" i="12"/>
  <c r="K676" i="12"/>
  <c r="K675" i="12"/>
  <c r="K674" i="12"/>
  <c r="K673" i="12"/>
  <c r="K672" i="12"/>
  <c r="K671" i="12"/>
  <c r="K670" i="12"/>
  <c r="K669" i="12"/>
  <c r="K668" i="12"/>
  <c r="K667" i="12"/>
  <c r="K666" i="12"/>
  <c r="K665" i="12"/>
  <c r="K664" i="12"/>
  <c r="K663" i="12"/>
  <c r="K662" i="12"/>
  <c r="K661" i="12"/>
  <c r="K660" i="12"/>
  <c r="K659" i="12"/>
  <c r="K658" i="12"/>
  <c r="K657" i="12"/>
  <c r="K656" i="12"/>
  <c r="K655" i="12"/>
  <c r="K654" i="12"/>
  <c r="K653" i="12"/>
  <c r="K652" i="12"/>
  <c r="K651" i="12"/>
  <c r="K650" i="12"/>
  <c r="K649" i="12"/>
  <c r="K648" i="12"/>
  <c r="K647" i="12"/>
  <c r="K646" i="12"/>
  <c r="K645" i="12"/>
  <c r="K644" i="12"/>
  <c r="K643" i="12"/>
  <c r="K642" i="12"/>
  <c r="K641" i="12"/>
  <c r="K640" i="12"/>
  <c r="K639" i="12"/>
  <c r="K638" i="12"/>
  <c r="K637" i="12"/>
  <c r="K636" i="12"/>
  <c r="K635" i="12"/>
  <c r="K634" i="12"/>
  <c r="K633" i="12"/>
  <c r="K632" i="12"/>
  <c r="K631" i="12"/>
  <c r="K630" i="12"/>
  <c r="K629" i="12"/>
  <c r="K628" i="12"/>
  <c r="K627" i="12"/>
  <c r="K626" i="12"/>
  <c r="K625" i="12"/>
  <c r="K624" i="12"/>
  <c r="K623" i="12"/>
  <c r="K622" i="12"/>
  <c r="K621" i="12"/>
  <c r="K620" i="12"/>
  <c r="K619" i="12"/>
  <c r="K618" i="12"/>
  <c r="K617" i="12"/>
  <c r="K616" i="12"/>
  <c r="K615" i="12"/>
  <c r="K614" i="12"/>
  <c r="K613" i="12"/>
  <c r="K612" i="12"/>
  <c r="K611" i="12"/>
  <c r="K610" i="12"/>
  <c r="K609" i="12"/>
  <c r="K608" i="12"/>
  <c r="K607" i="12"/>
  <c r="K606" i="12"/>
  <c r="K605" i="12"/>
  <c r="K604" i="12"/>
  <c r="K603" i="12"/>
  <c r="K602" i="12"/>
  <c r="K601" i="12"/>
  <c r="K600" i="12"/>
  <c r="K599" i="12"/>
  <c r="K598" i="12"/>
  <c r="K597" i="12"/>
  <c r="K596" i="12"/>
  <c r="K595" i="12"/>
  <c r="K594" i="12"/>
  <c r="K593" i="12"/>
  <c r="K592" i="12"/>
  <c r="K591" i="12"/>
  <c r="K590" i="12"/>
  <c r="K589" i="12"/>
  <c r="K588" i="12"/>
  <c r="K587" i="12"/>
  <c r="K586" i="12"/>
  <c r="K585" i="12"/>
  <c r="K584" i="12"/>
  <c r="K583" i="12"/>
  <c r="K582" i="12"/>
  <c r="K581" i="12"/>
  <c r="K580" i="12"/>
  <c r="K579" i="12"/>
  <c r="K578" i="12"/>
  <c r="K577" i="12"/>
  <c r="K576" i="12"/>
  <c r="K575" i="12"/>
  <c r="K574" i="12"/>
  <c r="K573" i="12"/>
  <c r="K572" i="12"/>
  <c r="K571" i="12"/>
  <c r="K570" i="12"/>
  <c r="K569" i="12"/>
  <c r="K568" i="12"/>
  <c r="K567" i="12"/>
  <c r="K566" i="12"/>
  <c r="K565" i="12"/>
  <c r="K564" i="12"/>
  <c r="K563" i="12"/>
  <c r="K562" i="12"/>
  <c r="K561" i="12"/>
  <c r="K560" i="12"/>
  <c r="K559" i="12"/>
  <c r="K558" i="12"/>
  <c r="K557" i="12"/>
  <c r="K556" i="12"/>
  <c r="K555" i="12"/>
  <c r="K554" i="12"/>
  <c r="K553" i="12"/>
  <c r="K552" i="12"/>
  <c r="K551" i="12"/>
  <c r="K550" i="12"/>
  <c r="K549" i="12"/>
  <c r="K548" i="12"/>
  <c r="K547" i="12"/>
  <c r="K546" i="12"/>
  <c r="K545" i="12"/>
  <c r="K544" i="12"/>
  <c r="K543" i="12"/>
  <c r="K542" i="12"/>
  <c r="K541" i="12"/>
  <c r="K540" i="12"/>
  <c r="K539" i="12"/>
  <c r="K538" i="12"/>
  <c r="K537" i="12"/>
  <c r="K536" i="12"/>
  <c r="K535" i="12"/>
  <c r="K534" i="12"/>
  <c r="K533" i="12"/>
  <c r="K532" i="12"/>
  <c r="K531" i="12"/>
  <c r="K530" i="12"/>
  <c r="K529" i="12"/>
  <c r="K528" i="12"/>
  <c r="K527" i="12"/>
  <c r="K526" i="12"/>
  <c r="K525" i="12"/>
  <c r="K524" i="12"/>
  <c r="K523" i="12"/>
  <c r="K522" i="12"/>
  <c r="K521" i="12"/>
  <c r="K520" i="12"/>
  <c r="K519" i="12"/>
  <c r="K518" i="12"/>
  <c r="K517" i="12"/>
  <c r="K516" i="12"/>
  <c r="K515" i="12"/>
  <c r="K514" i="12"/>
  <c r="K513" i="12"/>
  <c r="K512" i="12"/>
  <c r="K511" i="12"/>
  <c r="K510" i="12"/>
  <c r="K509" i="12"/>
  <c r="K508" i="12"/>
  <c r="K507" i="12"/>
  <c r="K506" i="12"/>
  <c r="K505" i="12"/>
  <c r="K504" i="12"/>
  <c r="K503" i="12"/>
  <c r="K502" i="12"/>
  <c r="K501" i="12"/>
  <c r="K500" i="12"/>
  <c r="K499" i="12"/>
  <c r="K498" i="12"/>
  <c r="K497" i="12"/>
  <c r="K496" i="12"/>
  <c r="K495" i="12"/>
  <c r="K494" i="12"/>
  <c r="K493" i="12"/>
  <c r="K492" i="12"/>
  <c r="K491" i="12"/>
  <c r="K490" i="12"/>
  <c r="K489" i="12"/>
  <c r="K488" i="12"/>
  <c r="K487" i="12"/>
  <c r="K486" i="12"/>
  <c r="K485" i="12"/>
  <c r="K484" i="12"/>
  <c r="K483" i="12"/>
  <c r="K482" i="12"/>
  <c r="K481" i="12"/>
  <c r="K480" i="12"/>
  <c r="K479" i="12"/>
  <c r="K478" i="12"/>
  <c r="K477" i="12"/>
  <c r="K476" i="12"/>
  <c r="K475" i="12"/>
  <c r="K474" i="12"/>
  <c r="K473" i="12"/>
  <c r="K472" i="12"/>
  <c r="K471" i="12"/>
  <c r="K470" i="12"/>
  <c r="K469" i="12"/>
  <c r="K468" i="12"/>
  <c r="K467" i="12"/>
  <c r="K466" i="12"/>
  <c r="K465" i="12"/>
  <c r="K464" i="12"/>
  <c r="K463" i="12"/>
  <c r="K462" i="12"/>
  <c r="K461" i="12"/>
  <c r="K460" i="12"/>
  <c r="K459" i="12"/>
  <c r="K458" i="12"/>
  <c r="K457" i="12"/>
  <c r="K456" i="12"/>
  <c r="K455" i="12"/>
  <c r="K454" i="12"/>
  <c r="K453" i="12"/>
  <c r="K452" i="12"/>
  <c r="K451" i="12"/>
  <c r="K450" i="12"/>
  <c r="K449" i="12"/>
  <c r="K448" i="12"/>
  <c r="K447" i="12"/>
  <c r="K446" i="12"/>
  <c r="K445" i="12"/>
  <c r="K444" i="12"/>
  <c r="K443" i="12"/>
  <c r="K442" i="12"/>
  <c r="K441" i="12"/>
  <c r="K440" i="12"/>
  <c r="K439" i="12"/>
  <c r="K438" i="12"/>
  <c r="K437" i="12"/>
  <c r="K436" i="12"/>
  <c r="K435" i="12"/>
  <c r="K434" i="12"/>
  <c r="K433" i="12"/>
  <c r="K432" i="12"/>
  <c r="K431" i="12"/>
  <c r="K430" i="12"/>
  <c r="K429" i="12"/>
  <c r="K428" i="12"/>
  <c r="K427" i="12"/>
  <c r="K426" i="12"/>
  <c r="K425" i="12"/>
  <c r="K424" i="12"/>
  <c r="K423" i="12"/>
  <c r="K422" i="12"/>
  <c r="K421" i="12"/>
  <c r="K420" i="12"/>
  <c r="K419" i="12"/>
  <c r="K418" i="12"/>
  <c r="K417" i="12"/>
  <c r="K416" i="12"/>
  <c r="K415" i="12"/>
  <c r="K414" i="12"/>
  <c r="K413" i="12"/>
  <c r="K412" i="12"/>
  <c r="K411" i="12"/>
  <c r="K410" i="12"/>
  <c r="K409" i="12"/>
  <c r="K408" i="12"/>
  <c r="K407" i="12"/>
  <c r="K406" i="12"/>
  <c r="K405" i="12"/>
  <c r="K404" i="12"/>
  <c r="K403" i="12"/>
  <c r="K402" i="12"/>
  <c r="K401" i="12"/>
  <c r="K400" i="12"/>
  <c r="K399" i="12"/>
  <c r="K398" i="12"/>
  <c r="K397" i="12"/>
  <c r="K396" i="12"/>
  <c r="K395" i="12"/>
  <c r="K394" i="12"/>
  <c r="K393" i="12"/>
  <c r="K392" i="12"/>
  <c r="K391" i="12"/>
  <c r="K390" i="12"/>
  <c r="K389" i="12"/>
  <c r="K388" i="12"/>
  <c r="K387" i="12"/>
  <c r="K386" i="12"/>
  <c r="K385" i="12"/>
  <c r="K384" i="12"/>
  <c r="K383" i="12"/>
  <c r="K382" i="12"/>
  <c r="K381" i="12"/>
  <c r="K380" i="12"/>
  <c r="K379" i="12"/>
  <c r="K378" i="12"/>
  <c r="K377" i="12"/>
  <c r="K376" i="12"/>
  <c r="K375" i="12"/>
  <c r="K374" i="12"/>
  <c r="K373" i="12"/>
  <c r="K372" i="12"/>
  <c r="K371" i="12"/>
  <c r="K370" i="12"/>
  <c r="K369" i="12"/>
  <c r="K368" i="12"/>
  <c r="K367" i="12"/>
  <c r="K366" i="12"/>
  <c r="K365" i="12"/>
  <c r="K364" i="12"/>
  <c r="K363" i="12"/>
  <c r="K362" i="12"/>
  <c r="K361" i="12"/>
  <c r="K360" i="12"/>
  <c r="K359" i="12"/>
  <c r="K358" i="12"/>
  <c r="K357" i="12"/>
  <c r="K356" i="12"/>
  <c r="K355" i="12"/>
  <c r="K354" i="12"/>
  <c r="K353" i="12"/>
  <c r="K352" i="12"/>
  <c r="K351" i="12"/>
  <c r="K350" i="12"/>
  <c r="K349" i="12"/>
  <c r="K348" i="12"/>
  <c r="K347" i="12"/>
  <c r="K346" i="12"/>
  <c r="K345" i="12"/>
  <c r="K344" i="12"/>
  <c r="K343" i="12"/>
  <c r="K342" i="12"/>
  <c r="K341" i="12"/>
  <c r="K340" i="12"/>
  <c r="K339" i="12"/>
  <c r="K338" i="12"/>
  <c r="K337" i="12"/>
  <c r="K336" i="12"/>
  <c r="K335" i="12"/>
  <c r="K334" i="12"/>
  <c r="K333" i="12"/>
  <c r="K332" i="12"/>
  <c r="K331" i="12"/>
  <c r="K330" i="12"/>
  <c r="K329" i="12"/>
  <c r="K328" i="12"/>
  <c r="K327" i="12"/>
  <c r="K326" i="12"/>
  <c r="K325" i="12"/>
  <c r="K324" i="12"/>
  <c r="K323" i="12"/>
  <c r="K322" i="12"/>
  <c r="K321" i="12"/>
  <c r="K320" i="12"/>
  <c r="K319" i="12"/>
  <c r="K318" i="12"/>
  <c r="K317" i="12"/>
  <c r="K316" i="12"/>
  <c r="K315" i="12"/>
  <c r="K314" i="12"/>
  <c r="K313" i="12"/>
  <c r="K312" i="12"/>
  <c r="K311" i="12"/>
  <c r="K310" i="12"/>
  <c r="K309" i="12"/>
  <c r="K308" i="12"/>
  <c r="K307" i="12"/>
  <c r="K306" i="12"/>
  <c r="K305" i="12"/>
  <c r="K304" i="12"/>
  <c r="K303" i="12"/>
  <c r="K302" i="12"/>
  <c r="K301" i="12"/>
  <c r="K300" i="12"/>
  <c r="K299" i="12"/>
  <c r="K298" i="12"/>
  <c r="K297" i="12"/>
  <c r="K296" i="12"/>
  <c r="K295" i="12"/>
  <c r="K294" i="12"/>
  <c r="K293" i="12"/>
  <c r="K292" i="12"/>
  <c r="K291" i="12"/>
  <c r="K290" i="12"/>
  <c r="K289" i="12"/>
  <c r="K288" i="12"/>
  <c r="K287" i="12"/>
  <c r="K286" i="12"/>
  <c r="K285" i="12"/>
  <c r="K284" i="12"/>
  <c r="K283" i="12"/>
  <c r="K282" i="12"/>
  <c r="K281" i="12"/>
  <c r="K280" i="12"/>
  <c r="K279" i="12"/>
  <c r="K278" i="12"/>
  <c r="K277" i="12"/>
  <c r="K276" i="12"/>
  <c r="K275" i="12"/>
  <c r="K274" i="12"/>
  <c r="K273" i="12"/>
  <c r="K272" i="12"/>
  <c r="K271" i="12"/>
  <c r="K270" i="12"/>
  <c r="K269" i="12"/>
  <c r="K268" i="12"/>
  <c r="K267" i="12"/>
  <c r="K266" i="12"/>
  <c r="K265" i="12"/>
  <c r="K264" i="12"/>
  <c r="K263" i="12"/>
  <c r="K262" i="12"/>
  <c r="K261" i="12"/>
  <c r="K260" i="12"/>
  <c r="K259" i="12"/>
  <c r="K258" i="12"/>
  <c r="K257" i="12"/>
  <c r="K256" i="12"/>
  <c r="K255" i="12"/>
  <c r="K254" i="12"/>
  <c r="K253" i="12"/>
  <c r="K252" i="12"/>
  <c r="K251" i="12"/>
  <c r="K250" i="12"/>
  <c r="K249" i="12"/>
  <c r="K248" i="12"/>
  <c r="K247" i="12"/>
  <c r="K246" i="12"/>
  <c r="K245" i="12"/>
  <c r="K244" i="12"/>
  <c r="K243" i="12"/>
  <c r="K242" i="12"/>
  <c r="K241" i="12"/>
  <c r="K240" i="12"/>
  <c r="K239" i="12"/>
  <c r="K238" i="12"/>
  <c r="K237" i="12"/>
  <c r="K236" i="12"/>
  <c r="K235" i="12"/>
  <c r="K234" i="12"/>
  <c r="K233" i="12"/>
  <c r="K232" i="12"/>
  <c r="K231" i="12"/>
  <c r="K230" i="12"/>
  <c r="K229" i="12"/>
  <c r="K228" i="12"/>
  <c r="K227" i="12"/>
  <c r="K226" i="12"/>
  <c r="K225" i="12"/>
  <c r="K224" i="12"/>
  <c r="K223" i="12"/>
  <c r="K222" i="12"/>
  <c r="K221" i="12"/>
  <c r="K220" i="12"/>
  <c r="K219" i="12"/>
  <c r="K218" i="12"/>
  <c r="K217" i="12"/>
  <c r="K216" i="12"/>
  <c r="K215" i="12"/>
  <c r="K214" i="12"/>
  <c r="K213" i="12"/>
  <c r="K212" i="12"/>
  <c r="K211" i="12"/>
  <c r="K210" i="12"/>
  <c r="K209" i="12"/>
  <c r="K208" i="12"/>
  <c r="K207" i="12"/>
  <c r="K206" i="12"/>
  <c r="K205" i="12"/>
  <c r="K204" i="12"/>
  <c r="K203" i="12"/>
  <c r="K202" i="12"/>
  <c r="K201" i="12"/>
  <c r="K200" i="12"/>
  <c r="K199" i="12"/>
  <c r="K198" i="12"/>
  <c r="K197" i="12"/>
  <c r="K196" i="12"/>
  <c r="K195" i="12"/>
  <c r="K194" i="12"/>
  <c r="K193" i="12"/>
  <c r="K192" i="12"/>
  <c r="K191" i="12"/>
  <c r="K190" i="12"/>
  <c r="K189" i="12"/>
  <c r="K188" i="12"/>
  <c r="K187" i="12"/>
  <c r="K186" i="12"/>
  <c r="K185" i="12"/>
  <c r="K184" i="12"/>
  <c r="K183" i="12"/>
  <c r="K182" i="12"/>
  <c r="K181" i="12"/>
  <c r="K180" i="12"/>
  <c r="K179" i="12"/>
  <c r="K178" i="12"/>
  <c r="K177" i="12"/>
  <c r="K176" i="12"/>
  <c r="K175" i="12"/>
  <c r="K174" i="12"/>
  <c r="K173" i="12"/>
  <c r="K172" i="12"/>
  <c r="K171" i="12"/>
  <c r="K170" i="12"/>
  <c r="K169" i="12"/>
  <c r="K168" i="12"/>
  <c r="K167" i="12"/>
  <c r="K166" i="12"/>
  <c r="K165" i="12"/>
  <c r="K164" i="12"/>
  <c r="K163" i="12"/>
  <c r="K162" i="12"/>
  <c r="K161" i="12"/>
  <c r="K160" i="12"/>
  <c r="K159" i="12"/>
  <c r="K158" i="12"/>
  <c r="K157" i="12"/>
  <c r="K156" i="12"/>
  <c r="K155" i="12"/>
  <c r="K154" i="12"/>
  <c r="K153" i="12"/>
  <c r="K152" i="12"/>
  <c r="K151" i="12"/>
  <c r="K150" i="12"/>
  <c r="K149" i="12"/>
  <c r="K148" i="12"/>
  <c r="K147" i="12"/>
  <c r="K146" i="12"/>
  <c r="K145" i="12"/>
  <c r="K144" i="12"/>
  <c r="K143" i="12"/>
  <c r="K142" i="12"/>
  <c r="K141" i="12"/>
  <c r="K140" i="12"/>
  <c r="K139" i="12"/>
  <c r="K138" i="12"/>
  <c r="K137" i="12"/>
  <c r="K136" i="12"/>
  <c r="K135" i="12"/>
  <c r="K134" i="12"/>
  <c r="K133" i="12"/>
  <c r="K132" i="12"/>
  <c r="K131" i="12"/>
  <c r="K130" i="12"/>
  <c r="K129" i="12"/>
  <c r="K128" i="12"/>
  <c r="K127" i="12"/>
  <c r="K126" i="12"/>
  <c r="K125" i="12"/>
  <c r="K124" i="12"/>
  <c r="K123" i="12"/>
  <c r="K122" i="12"/>
  <c r="K121" i="12"/>
  <c r="K120" i="12"/>
  <c r="K119" i="12"/>
  <c r="K118" i="12"/>
  <c r="K117" i="12"/>
  <c r="K116" i="12"/>
  <c r="K115" i="12"/>
  <c r="K114" i="12"/>
  <c r="K113" i="12"/>
  <c r="K112" i="12"/>
  <c r="K111" i="12"/>
  <c r="K110" i="12"/>
  <c r="K109" i="12"/>
  <c r="K108" i="12"/>
  <c r="K107" i="12"/>
  <c r="K106" i="12"/>
  <c r="K105" i="12"/>
  <c r="K104" i="12"/>
  <c r="K103" i="12"/>
  <c r="K102" i="12"/>
  <c r="K101" i="12"/>
  <c r="K100" i="12"/>
  <c r="K99" i="12"/>
  <c r="K98" i="12"/>
  <c r="K97" i="12"/>
  <c r="K96" i="12"/>
  <c r="K95" i="12"/>
  <c r="K94" i="12"/>
  <c r="K93" i="12"/>
  <c r="K92" i="12"/>
  <c r="K91" i="12"/>
  <c r="K90" i="12"/>
  <c r="K89" i="12"/>
  <c r="K88" i="12"/>
  <c r="K87" i="12"/>
  <c r="K86" i="12"/>
  <c r="K85" i="12"/>
  <c r="K84" i="12"/>
  <c r="K83" i="12"/>
  <c r="K82" i="12"/>
  <c r="K81" i="12"/>
  <c r="K80" i="12"/>
  <c r="K79" i="12"/>
  <c r="K78" i="12"/>
  <c r="K77" i="12"/>
  <c r="K76" i="12"/>
  <c r="K75" i="12"/>
  <c r="K74" i="12"/>
  <c r="K73" i="12"/>
  <c r="K72" i="12"/>
  <c r="K71" i="12"/>
  <c r="K70" i="12"/>
  <c r="K69" i="12"/>
  <c r="K68" i="12"/>
  <c r="K67" i="12"/>
  <c r="K66" i="12"/>
  <c r="K65" i="12"/>
  <c r="K64" i="12"/>
  <c r="K63" i="12"/>
  <c r="K62" i="12"/>
  <c r="K61" i="12"/>
  <c r="K60" i="12"/>
  <c r="K59" i="12"/>
  <c r="K58" i="12"/>
  <c r="K57" i="12"/>
  <c r="K56" i="12"/>
  <c r="K55" i="12"/>
  <c r="K54" i="12"/>
  <c r="K53" i="12"/>
  <c r="K52" i="12"/>
  <c r="K51" i="12"/>
  <c r="K50" i="12"/>
  <c r="K49" i="12"/>
  <c r="K48" i="12"/>
  <c r="K47" i="12"/>
  <c r="K46" i="12"/>
  <c r="K45" i="12"/>
  <c r="K44" i="12"/>
  <c r="K43" i="12"/>
  <c r="K42" i="12"/>
  <c r="K41" i="12"/>
  <c r="K40" i="12"/>
  <c r="K39" i="12"/>
  <c r="K38" i="12"/>
  <c r="K37" i="12"/>
  <c r="K36" i="12"/>
  <c r="K35" i="12"/>
  <c r="K34" i="12"/>
  <c r="K33" i="12"/>
  <c r="K32" i="12"/>
  <c r="K31" i="12"/>
  <c r="K30" i="12"/>
  <c r="K29" i="12"/>
  <c r="K28" i="12"/>
  <c r="K27" i="12"/>
  <c r="K26" i="12"/>
  <c r="K25" i="12"/>
  <c r="K24" i="12"/>
  <c r="K23" i="12"/>
  <c r="K22" i="12"/>
  <c r="K21" i="12"/>
  <c r="K20" i="12"/>
  <c r="K19" i="12"/>
  <c r="K18" i="12"/>
  <c r="K17" i="12"/>
  <c r="K16" i="12"/>
  <c r="K15" i="12"/>
  <c r="K14" i="12"/>
  <c r="K13" i="12"/>
  <c r="K12" i="12"/>
  <c r="K11" i="12"/>
  <c r="K10" i="12"/>
  <c r="K9" i="12"/>
  <c r="K8" i="12"/>
  <c r="K7" i="12"/>
  <c r="K6" i="12"/>
  <c r="K5" i="12"/>
  <c r="K4" i="12"/>
  <c r="K2" i="12"/>
  <c r="J1000" i="12"/>
  <c r="J999" i="12"/>
  <c r="J998" i="12"/>
  <c r="J997" i="12"/>
  <c r="J996" i="12"/>
  <c r="J995" i="12"/>
  <c r="J994" i="12"/>
  <c r="J993" i="12"/>
  <c r="J992" i="12"/>
  <c r="J991" i="12"/>
  <c r="J990" i="12"/>
  <c r="J989" i="12"/>
  <c r="J988" i="12"/>
  <c r="J987" i="12"/>
  <c r="J986" i="12"/>
  <c r="J985" i="12"/>
  <c r="J984" i="12"/>
  <c r="J983" i="12"/>
  <c r="J982" i="12"/>
  <c r="J981" i="12"/>
  <c r="J980" i="12"/>
  <c r="J979" i="12"/>
  <c r="J978" i="12"/>
  <c r="J977" i="12"/>
  <c r="J976" i="12"/>
  <c r="J975" i="12"/>
  <c r="J974" i="12"/>
  <c r="J973" i="12"/>
  <c r="J972" i="12"/>
  <c r="J971" i="12"/>
  <c r="J970" i="12"/>
  <c r="J969" i="12"/>
  <c r="J968" i="12"/>
  <c r="J967" i="12"/>
  <c r="J966" i="12"/>
  <c r="J965" i="12"/>
  <c r="J964" i="12"/>
  <c r="J963" i="12"/>
  <c r="J962" i="12"/>
  <c r="J961" i="12"/>
  <c r="J960" i="12"/>
  <c r="J959" i="12"/>
  <c r="J958" i="12"/>
  <c r="J957" i="12"/>
  <c r="J956" i="12"/>
  <c r="J955" i="12"/>
  <c r="J954" i="12"/>
  <c r="J953" i="12"/>
  <c r="J952" i="12"/>
  <c r="J951" i="12"/>
  <c r="J950" i="12"/>
  <c r="J949" i="12"/>
  <c r="J948" i="12"/>
  <c r="J947" i="12"/>
  <c r="J946" i="12"/>
  <c r="J945" i="12"/>
  <c r="J944" i="12"/>
  <c r="J943" i="12"/>
  <c r="J942" i="12"/>
  <c r="J941" i="12"/>
  <c r="J940" i="12"/>
  <c r="J939" i="12"/>
  <c r="J938" i="12"/>
  <c r="J937" i="12"/>
  <c r="J936" i="12"/>
  <c r="J935" i="12"/>
  <c r="J934" i="12"/>
  <c r="J933" i="12"/>
  <c r="J932" i="12"/>
  <c r="J931" i="12"/>
  <c r="J930" i="12"/>
  <c r="J929" i="12"/>
  <c r="J928" i="12"/>
  <c r="J927" i="12"/>
  <c r="J926" i="12"/>
  <c r="J925" i="12"/>
  <c r="J924" i="12"/>
  <c r="J923" i="12"/>
  <c r="J922" i="12"/>
  <c r="J921" i="12"/>
  <c r="J920" i="12"/>
  <c r="J919" i="12"/>
  <c r="J918" i="12"/>
  <c r="J917" i="12"/>
  <c r="J916" i="12"/>
  <c r="J915" i="12"/>
  <c r="J914" i="12"/>
  <c r="J913" i="12"/>
  <c r="J912" i="12"/>
  <c r="J911" i="12"/>
  <c r="J910" i="12"/>
  <c r="J909" i="12"/>
  <c r="J908" i="12"/>
  <c r="J907" i="12"/>
  <c r="J906" i="12"/>
  <c r="J905" i="12"/>
  <c r="J904" i="12"/>
  <c r="J903" i="12"/>
  <c r="J902" i="12"/>
  <c r="J901" i="12"/>
  <c r="J900" i="12"/>
  <c r="J899" i="12"/>
  <c r="J898" i="12"/>
  <c r="J897" i="12"/>
  <c r="J896" i="12"/>
  <c r="J895" i="12"/>
  <c r="J894" i="12"/>
  <c r="J893" i="12"/>
  <c r="J892" i="12"/>
  <c r="J891" i="12"/>
  <c r="J890" i="12"/>
  <c r="J889" i="12"/>
  <c r="J888" i="12"/>
  <c r="J887" i="12"/>
  <c r="J886" i="12"/>
  <c r="J885" i="12"/>
  <c r="J884" i="12"/>
  <c r="J883" i="12"/>
  <c r="J882" i="12"/>
  <c r="J881" i="12"/>
  <c r="J880" i="12"/>
  <c r="J879" i="12"/>
  <c r="J878" i="12"/>
  <c r="J877" i="12"/>
  <c r="J876" i="12"/>
  <c r="J875" i="12"/>
  <c r="J874" i="12"/>
  <c r="J873" i="12"/>
  <c r="J872" i="12"/>
  <c r="J871" i="12"/>
  <c r="J870" i="12"/>
  <c r="J869" i="12"/>
  <c r="J868" i="12"/>
  <c r="J867" i="12"/>
  <c r="J866" i="12"/>
  <c r="J865" i="12"/>
  <c r="J864" i="12"/>
  <c r="J863" i="12"/>
  <c r="J862" i="12"/>
  <c r="J861" i="12"/>
  <c r="J860" i="12"/>
  <c r="J859" i="12"/>
  <c r="J858" i="12"/>
  <c r="J857" i="12"/>
  <c r="J856" i="12"/>
  <c r="J855" i="12"/>
  <c r="J854" i="12"/>
  <c r="J853" i="12"/>
  <c r="J852" i="12"/>
  <c r="J851" i="12"/>
  <c r="J850" i="12"/>
  <c r="J849" i="12"/>
  <c r="J848" i="12"/>
  <c r="J847" i="12"/>
  <c r="J846" i="12"/>
  <c r="J845" i="12"/>
  <c r="J844" i="12"/>
  <c r="J843" i="12"/>
  <c r="J842" i="12"/>
  <c r="J841" i="12"/>
  <c r="J840" i="12"/>
  <c r="J839" i="12"/>
  <c r="J838" i="12"/>
  <c r="J837" i="12"/>
  <c r="J836" i="12"/>
  <c r="J835" i="12"/>
  <c r="J834" i="12"/>
  <c r="J833" i="12"/>
  <c r="J832" i="12"/>
  <c r="J831" i="12"/>
  <c r="J830" i="12"/>
  <c r="J829" i="12"/>
  <c r="J828" i="12"/>
  <c r="J827" i="12"/>
  <c r="J826" i="12"/>
  <c r="J825" i="12"/>
  <c r="J824" i="12"/>
  <c r="J823" i="12"/>
  <c r="J822" i="12"/>
  <c r="J821" i="12"/>
  <c r="J820" i="12"/>
  <c r="J819" i="12"/>
  <c r="J818" i="12"/>
  <c r="J817" i="12"/>
  <c r="J816" i="12"/>
  <c r="J815" i="12"/>
  <c r="J814" i="12"/>
  <c r="J813" i="12"/>
  <c r="J812" i="12"/>
  <c r="J811" i="12"/>
  <c r="J810" i="12"/>
  <c r="J809" i="12"/>
  <c r="J808" i="12"/>
  <c r="J807" i="12"/>
  <c r="J806" i="12"/>
  <c r="J805" i="12"/>
  <c r="J804" i="12"/>
  <c r="J803" i="12"/>
  <c r="J802" i="12"/>
  <c r="J801" i="12"/>
  <c r="J800" i="12"/>
  <c r="J799" i="12"/>
  <c r="J798" i="12"/>
  <c r="J797" i="12"/>
  <c r="J796" i="12"/>
  <c r="J795" i="12"/>
  <c r="J794" i="12"/>
  <c r="J793" i="12"/>
  <c r="J792" i="12"/>
  <c r="J791" i="12"/>
  <c r="J790" i="12"/>
  <c r="J789" i="12"/>
  <c r="J788" i="12"/>
  <c r="J787" i="12"/>
  <c r="J786" i="12"/>
  <c r="J785" i="12"/>
  <c r="J784" i="12"/>
  <c r="J783" i="12"/>
  <c r="J782" i="12"/>
  <c r="J781" i="12"/>
  <c r="J780" i="12"/>
  <c r="J779" i="12"/>
  <c r="J778" i="12"/>
  <c r="J777" i="12"/>
  <c r="J776" i="12"/>
  <c r="J775" i="12"/>
  <c r="J774" i="12"/>
  <c r="J773" i="12"/>
  <c r="J772" i="12"/>
  <c r="J771" i="12"/>
  <c r="J770" i="12"/>
  <c r="J769" i="12"/>
  <c r="J768" i="12"/>
  <c r="J767" i="12"/>
  <c r="J766" i="12"/>
  <c r="J765" i="12"/>
  <c r="J764" i="12"/>
  <c r="J763" i="12"/>
  <c r="J762" i="12"/>
  <c r="J761" i="12"/>
  <c r="J760" i="12"/>
  <c r="J759" i="12"/>
  <c r="J758" i="12"/>
  <c r="J757" i="12"/>
  <c r="J756" i="12"/>
  <c r="J755" i="12"/>
  <c r="J754" i="12"/>
  <c r="J753" i="12"/>
  <c r="J752" i="12"/>
  <c r="J751" i="12"/>
  <c r="J750" i="12"/>
  <c r="J749" i="12"/>
  <c r="J748" i="12"/>
  <c r="J747" i="12"/>
  <c r="J746" i="12"/>
  <c r="J745" i="12"/>
  <c r="J744" i="12"/>
  <c r="J743" i="12"/>
  <c r="J742" i="12"/>
  <c r="J741" i="12"/>
  <c r="J740" i="12"/>
  <c r="J739" i="12"/>
  <c r="J738" i="12"/>
  <c r="J737" i="12"/>
  <c r="J736" i="12"/>
  <c r="J735" i="12"/>
  <c r="J734" i="12"/>
  <c r="J733" i="12"/>
  <c r="J732" i="12"/>
  <c r="J731" i="12"/>
  <c r="J730" i="12"/>
  <c r="J729" i="12"/>
  <c r="J728" i="12"/>
  <c r="J727" i="12"/>
  <c r="J726" i="12"/>
  <c r="J725" i="12"/>
  <c r="J724" i="12"/>
  <c r="J723" i="12"/>
  <c r="J722" i="12"/>
  <c r="J721" i="12"/>
  <c r="J720" i="12"/>
  <c r="J719" i="12"/>
  <c r="J718" i="12"/>
  <c r="J717" i="12"/>
  <c r="J716" i="12"/>
  <c r="J715" i="12"/>
  <c r="J714" i="12"/>
  <c r="J713" i="12"/>
  <c r="J712" i="12"/>
  <c r="J711" i="12"/>
  <c r="J710" i="12"/>
  <c r="J709" i="12"/>
  <c r="J708" i="12"/>
  <c r="J707" i="12"/>
  <c r="J706" i="12"/>
  <c r="J705" i="12"/>
  <c r="J704" i="12"/>
  <c r="J703" i="12"/>
  <c r="J702" i="12"/>
  <c r="J701" i="12"/>
  <c r="J700" i="12"/>
  <c r="J699" i="12"/>
  <c r="J698" i="12"/>
  <c r="J697" i="12"/>
  <c r="J696" i="12"/>
  <c r="J695" i="12"/>
  <c r="J694" i="12"/>
  <c r="J693" i="12"/>
  <c r="J692" i="12"/>
  <c r="J691" i="12"/>
  <c r="J690" i="12"/>
  <c r="J689" i="12"/>
  <c r="J688" i="12"/>
  <c r="J687" i="12"/>
  <c r="J686" i="12"/>
  <c r="J685" i="12"/>
  <c r="J684" i="12"/>
  <c r="J683" i="12"/>
  <c r="J682" i="12"/>
  <c r="J681" i="12"/>
  <c r="J680" i="12"/>
  <c r="J679" i="12"/>
  <c r="J678" i="12"/>
  <c r="J677" i="12"/>
  <c r="J676" i="12"/>
  <c r="J675" i="12"/>
  <c r="J674" i="12"/>
  <c r="J673" i="12"/>
  <c r="J672" i="12"/>
  <c r="J671" i="12"/>
  <c r="J670" i="12"/>
  <c r="J669" i="12"/>
  <c r="J668" i="12"/>
  <c r="J667" i="12"/>
  <c r="J666" i="12"/>
  <c r="J665" i="12"/>
  <c r="J664" i="12"/>
  <c r="J663" i="12"/>
  <c r="J662" i="12"/>
  <c r="J661" i="12"/>
  <c r="J660" i="12"/>
  <c r="J659" i="12"/>
  <c r="J658" i="12"/>
  <c r="J657" i="12"/>
  <c r="J656" i="12"/>
  <c r="J655" i="12"/>
  <c r="J654" i="12"/>
  <c r="J653" i="12"/>
  <c r="J652" i="12"/>
  <c r="J651" i="12"/>
  <c r="J650" i="12"/>
  <c r="J649" i="12"/>
  <c r="J648" i="12"/>
  <c r="J647" i="12"/>
  <c r="J646" i="12"/>
  <c r="J645" i="12"/>
  <c r="J644" i="12"/>
  <c r="J643" i="12"/>
  <c r="J642" i="12"/>
  <c r="J641" i="12"/>
  <c r="J640" i="12"/>
  <c r="J639" i="12"/>
  <c r="J638" i="12"/>
  <c r="J637" i="12"/>
  <c r="J636" i="12"/>
  <c r="J635" i="12"/>
  <c r="J634" i="12"/>
  <c r="J633" i="12"/>
  <c r="J632" i="12"/>
  <c r="J631" i="12"/>
  <c r="J630" i="12"/>
  <c r="J629" i="12"/>
  <c r="J628" i="12"/>
  <c r="J627" i="12"/>
  <c r="J626" i="12"/>
  <c r="J625" i="12"/>
  <c r="J624" i="12"/>
  <c r="J623" i="12"/>
  <c r="J622" i="12"/>
  <c r="J621" i="12"/>
  <c r="J620" i="12"/>
  <c r="J619" i="12"/>
  <c r="J618" i="12"/>
  <c r="J617" i="12"/>
  <c r="J616" i="12"/>
  <c r="J615" i="12"/>
  <c r="J614" i="12"/>
  <c r="J613" i="12"/>
  <c r="J612" i="12"/>
  <c r="J611" i="12"/>
  <c r="J610" i="12"/>
  <c r="J609" i="12"/>
  <c r="J608" i="12"/>
  <c r="J607" i="12"/>
  <c r="J606" i="12"/>
  <c r="J605" i="12"/>
  <c r="J604" i="12"/>
  <c r="J603" i="12"/>
  <c r="J602" i="12"/>
  <c r="J601" i="12"/>
  <c r="J600" i="12"/>
  <c r="J599" i="12"/>
  <c r="J598" i="12"/>
  <c r="J597" i="12"/>
  <c r="J596" i="12"/>
  <c r="J595" i="12"/>
  <c r="J594" i="12"/>
  <c r="J593" i="12"/>
  <c r="J592" i="12"/>
  <c r="J591" i="12"/>
  <c r="J590" i="12"/>
  <c r="J589" i="12"/>
  <c r="J588" i="12"/>
  <c r="J587" i="12"/>
  <c r="J586" i="12"/>
  <c r="J585" i="12"/>
  <c r="J584" i="12"/>
  <c r="J583" i="12"/>
  <c r="J582" i="12"/>
  <c r="J581" i="12"/>
  <c r="J580" i="12"/>
  <c r="J579" i="12"/>
  <c r="J578" i="12"/>
  <c r="J577" i="12"/>
  <c r="J576" i="12"/>
  <c r="J575" i="12"/>
  <c r="J574" i="12"/>
  <c r="J573" i="12"/>
  <c r="J572" i="12"/>
  <c r="J571" i="12"/>
  <c r="J570" i="12"/>
  <c r="J569" i="12"/>
  <c r="J568" i="12"/>
  <c r="J567" i="12"/>
  <c r="J566" i="12"/>
  <c r="J565" i="12"/>
  <c r="J564" i="12"/>
  <c r="J563" i="12"/>
  <c r="J562" i="12"/>
  <c r="J561" i="12"/>
  <c r="J560" i="12"/>
  <c r="J559" i="12"/>
  <c r="J558" i="12"/>
  <c r="J557" i="12"/>
  <c r="J556" i="12"/>
  <c r="J555" i="12"/>
  <c r="J554" i="12"/>
  <c r="J553" i="12"/>
  <c r="J552" i="12"/>
  <c r="J551" i="12"/>
  <c r="J550" i="12"/>
  <c r="J549" i="12"/>
  <c r="J548" i="12"/>
  <c r="J547" i="12"/>
  <c r="J546" i="12"/>
  <c r="J545" i="12"/>
  <c r="J544" i="12"/>
  <c r="J543" i="12"/>
  <c r="J542" i="12"/>
  <c r="J541" i="12"/>
  <c r="J540" i="12"/>
  <c r="J539" i="12"/>
  <c r="J538" i="12"/>
  <c r="J537" i="12"/>
  <c r="J536" i="12"/>
  <c r="J535" i="12"/>
  <c r="J534" i="12"/>
  <c r="J533" i="12"/>
  <c r="J532" i="12"/>
  <c r="J531" i="12"/>
  <c r="J530" i="12"/>
  <c r="J529" i="12"/>
  <c r="J528" i="12"/>
  <c r="J527" i="12"/>
  <c r="J526" i="12"/>
  <c r="J525" i="12"/>
  <c r="J524" i="12"/>
  <c r="J523" i="12"/>
  <c r="J522" i="12"/>
  <c r="J521" i="12"/>
  <c r="J520" i="12"/>
  <c r="J519" i="12"/>
  <c r="J518" i="12"/>
  <c r="J517" i="12"/>
  <c r="J516" i="12"/>
  <c r="J515" i="12"/>
  <c r="J514" i="12"/>
  <c r="J513" i="12"/>
  <c r="J512" i="12"/>
  <c r="J511" i="12"/>
  <c r="J510" i="12"/>
  <c r="J509" i="12"/>
  <c r="J508" i="12"/>
  <c r="J507" i="12"/>
  <c r="J506" i="12"/>
  <c r="J505" i="12"/>
  <c r="J504" i="12"/>
  <c r="J503" i="12"/>
  <c r="J502" i="12"/>
  <c r="J501" i="12"/>
  <c r="J500" i="12"/>
  <c r="J499" i="12"/>
  <c r="J498" i="12"/>
  <c r="J497" i="12"/>
  <c r="J496" i="12"/>
  <c r="J495" i="12"/>
  <c r="J494" i="12"/>
  <c r="J493" i="12"/>
  <c r="J492" i="12"/>
  <c r="J491" i="12"/>
  <c r="J490" i="12"/>
  <c r="J489" i="12"/>
  <c r="J488" i="12"/>
  <c r="J487" i="12"/>
  <c r="J486" i="12"/>
  <c r="J485" i="12"/>
  <c r="J484" i="12"/>
  <c r="J483" i="12"/>
  <c r="J482" i="12"/>
  <c r="J481" i="12"/>
  <c r="J480" i="12"/>
  <c r="J479" i="12"/>
  <c r="J478" i="12"/>
  <c r="J477" i="12"/>
  <c r="J476" i="12"/>
  <c r="J475" i="12"/>
  <c r="J474" i="12"/>
  <c r="J473" i="12"/>
  <c r="J472" i="12"/>
  <c r="J471" i="12"/>
  <c r="J470" i="12"/>
  <c r="J469" i="12"/>
  <c r="J468" i="12"/>
  <c r="J467" i="12"/>
  <c r="J466" i="12"/>
  <c r="J465" i="12"/>
  <c r="J464" i="12"/>
  <c r="J463" i="12"/>
  <c r="J462" i="12"/>
  <c r="J461" i="12"/>
  <c r="J460" i="12"/>
  <c r="J459" i="12"/>
  <c r="J458" i="12"/>
  <c r="J457" i="12"/>
  <c r="J456" i="12"/>
  <c r="J455" i="12"/>
  <c r="J454" i="12"/>
  <c r="J453" i="12"/>
  <c r="J452" i="12"/>
  <c r="J451" i="12"/>
  <c r="J450" i="12"/>
  <c r="J449" i="12"/>
  <c r="J448" i="12"/>
  <c r="J447" i="12"/>
  <c r="J446" i="12"/>
  <c r="J445" i="12"/>
  <c r="J444" i="12"/>
  <c r="J443" i="12"/>
  <c r="J442" i="12"/>
  <c r="J441" i="12"/>
  <c r="J440" i="12"/>
  <c r="J439" i="12"/>
  <c r="J438" i="12"/>
  <c r="J437" i="12"/>
  <c r="J436" i="12"/>
  <c r="J435" i="12"/>
  <c r="J434" i="12"/>
  <c r="J433" i="12"/>
  <c r="J432" i="12"/>
  <c r="J431" i="12"/>
  <c r="J430" i="12"/>
  <c r="J429" i="12"/>
  <c r="J428" i="12"/>
  <c r="J427" i="12"/>
  <c r="J426" i="12"/>
  <c r="J425" i="12"/>
  <c r="J424" i="12"/>
  <c r="J423" i="12"/>
  <c r="J422" i="12"/>
  <c r="J421" i="12"/>
  <c r="J420" i="12"/>
  <c r="J419" i="12"/>
  <c r="J418" i="12"/>
  <c r="J417" i="12"/>
  <c r="J416" i="12"/>
  <c r="J415" i="12"/>
  <c r="J414" i="12"/>
  <c r="J413" i="12"/>
  <c r="J412" i="12"/>
  <c r="J411" i="12"/>
  <c r="J410" i="12"/>
  <c r="J409" i="12"/>
  <c r="J408" i="12"/>
  <c r="J407" i="12"/>
  <c r="J406" i="12"/>
  <c r="J405" i="12"/>
  <c r="J404" i="12"/>
  <c r="J403" i="12"/>
  <c r="J402" i="12"/>
  <c r="J401" i="12"/>
  <c r="J400" i="12"/>
  <c r="J399" i="12"/>
  <c r="J398" i="12"/>
  <c r="J397" i="12"/>
  <c r="J396" i="12"/>
  <c r="J395" i="12"/>
  <c r="J394" i="12"/>
  <c r="J393" i="12"/>
  <c r="J392" i="12"/>
  <c r="J391" i="12"/>
  <c r="J390" i="12"/>
  <c r="J389" i="12"/>
  <c r="J388" i="12"/>
  <c r="J387" i="12"/>
  <c r="J386" i="12"/>
  <c r="J385" i="12"/>
  <c r="J384" i="12"/>
  <c r="J383" i="12"/>
  <c r="J382" i="12"/>
  <c r="J381" i="12"/>
  <c r="J380" i="12"/>
  <c r="J379" i="12"/>
  <c r="J378" i="12"/>
  <c r="J377" i="12"/>
  <c r="J376" i="12"/>
  <c r="J375" i="12"/>
  <c r="J374" i="12"/>
  <c r="J373" i="12"/>
  <c r="J372" i="12"/>
  <c r="J371" i="12"/>
  <c r="J370" i="12"/>
  <c r="J369" i="12"/>
  <c r="J368" i="12"/>
  <c r="J367" i="12"/>
  <c r="J366" i="12"/>
  <c r="J365" i="12"/>
  <c r="J364" i="12"/>
  <c r="J363" i="12"/>
  <c r="J362" i="12"/>
  <c r="J361" i="12"/>
  <c r="J360" i="12"/>
  <c r="J359" i="12"/>
  <c r="J358" i="12"/>
  <c r="J357" i="12"/>
  <c r="J356" i="12"/>
  <c r="J355" i="12"/>
  <c r="J354" i="12"/>
  <c r="J353" i="12"/>
  <c r="J352" i="12"/>
  <c r="J351" i="12"/>
  <c r="J350" i="12"/>
  <c r="J349" i="12"/>
  <c r="J348" i="12"/>
  <c r="J347" i="12"/>
  <c r="J346" i="12"/>
  <c r="J345" i="12"/>
  <c r="J344" i="12"/>
  <c r="J343" i="12"/>
  <c r="J342" i="12"/>
  <c r="J341" i="12"/>
  <c r="J340" i="12"/>
  <c r="J339" i="12"/>
  <c r="J338" i="12"/>
  <c r="J337" i="12"/>
  <c r="J336" i="12"/>
  <c r="J335" i="12"/>
  <c r="J334" i="12"/>
  <c r="J333" i="12"/>
  <c r="J332" i="12"/>
  <c r="J331" i="12"/>
  <c r="J330" i="12"/>
  <c r="J329" i="12"/>
  <c r="J328" i="12"/>
  <c r="J327" i="12"/>
  <c r="J326" i="12"/>
  <c r="J325" i="12"/>
  <c r="J324" i="12"/>
  <c r="J323" i="12"/>
  <c r="J322" i="12"/>
  <c r="J321" i="12"/>
  <c r="J320" i="12"/>
  <c r="J319" i="12"/>
  <c r="J318" i="12"/>
  <c r="J317" i="12"/>
  <c r="J316" i="12"/>
  <c r="J315" i="12"/>
  <c r="J314" i="12"/>
  <c r="J313" i="12"/>
  <c r="J312" i="12"/>
  <c r="J311" i="12"/>
  <c r="J310" i="12"/>
  <c r="J309" i="12"/>
  <c r="J308" i="12"/>
  <c r="J307" i="12"/>
  <c r="J306" i="12"/>
  <c r="J305" i="12"/>
  <c r="J304" i="12"/>
  <c r="J303" i="12"/>
  <c r="J302" i="12"/>
  <c r="J301" i="12"/>
  <c r="J300" i="12"/>
  <c r="J299" i="12"/>
  <c r="J298" i="12"/>
  <c r="J297" i="12"/>
  <c r="J296" i="12"/>
  <c r="J295" i="12"/>
  <c r="J294" i="12"/>
  <c r="J293" i="12"/>
  <c r="J292" i="12"/>
  <c r="J291" i="12"/>
  <c r="J290" i="12"/>
  <c r="J289" i="12"/>
  <c r="J288" i="12"/>
  <c r="J287" i="12"/>
  <c r="J286" i="12"/>
  <c r="J285" i="12"/>
  <c r="J284" i="12"/>
  <c r="J283" i="12"/>
  <c r="J282" i="12"/>
  <c r="J281" i="12"/>
  <c r="J280" i="12"/>
  <c r="J279" i="12"/>
  <c r="J278" i="12"/>
  <c r="J277" i="12"/>
  <c r="J276" i="12"/>
  <c r="J275" i="12"/>
  <c r="J274" i="12"/>
  <c r="J273" i="12"/>
  <c r="J272" i="12"/>
  <c r="J271" i="12"/>
  <c r="J270" i="12"/>
  <c r="J269" i="12"/>
  <c r="J268" i="12"/>
  <c r="J267" i="12"/>
  <c r="J266" i="12"/>
  <c r="J265" i="12"/>
  <c r="J264" i="12"/>
  <c r="J263" i="12"/>
  <c r="J262" i="12"/>
  <c r="J261" i="12"/>
  <c r="J260" i="12"/>
  <c r="J259" i="12"/>
  <c r="J258" i="12"/>
  <c r="J257" i="12"/>
  <c r="J256" i="12"/>
  <c r="J255" i="12"/>
  <c r="J254" i="12"/>
  <c r="J253" i="12"/>
  <c r="J252" i="12"/>
  <c r="J251" i="12"/>
  <c r="J250" i="12"/>
  <c r="J249" i="12"/>
  <c r="J248" i="12"/>
  <c r="J247" i="12"/>
  <c r="J246" i="12"/>
  <c r="J245" i="12"/>
  <c r="J244" i="12"/>
  <c r="J243" i="12"/>
  <c r="J242" i="12"/>
  <c r="J241" i="12"/>
  <c r="J240" i="12"/>
  <c r="J239" i="12"/>
  <c r="J238" i="12"/>
  <c r="J237" i="12"/>
  <c r="J236" i="12"/>
  <c r="J235" i="12"/>
  <c r="J234" i="12"/>
  <c r="J233" i="12"/>
  <c r="J232" i="12"/>
  <c r="J231" i="12"/>
  <c r="J230" i="12"/>
  <c r="J229" i="12"/>
  <c r="J228" i="12"/>
  <c r="J227" i="12"/>
  <c r="J226" i="12"/>
  <c r="J225" i="12"/>
  <c r="J224" i="12"/>
  <c r="J223" i="12"/>
  <c r="J222" i="12"/>
  <c r="J221" i="12"/>
  <c r="J220" i="12"/>
  <c r="J219" i="12"/>
  <c r="J218" i="12"/>
  <c r="J217" i="12"/>
  <c r="J216" i="12"/>
  <c r="J215" i="12"/>
  <c r="J214" i="12"/>
  <c r="J213" i="12"/>
  <c r="J212" i="12"/>
  <c r="J211" i="12"/>
  <c r="J210" i="12"/>
  <c r="J209" i="12"/>
  <c r="J208" i="12"/>
  <c r="J207" i="12"/>
  <c r="J206" i="12"/>
  <c r="J205" i="12"/>
  <c r="J204" i="12"/>
  <c r="J203" i="12"/>
  <c r="J202" i="12"/>
  <c r="J201" i="12"/>
  <c r="J200" i="12"/>
  <c r="J199" i="12"/>
  <c r="J198" i="12"/>
  <c r="J197" i="12"/>
  <c r="J196" i="12"/>
  <c r="J195" i="12"/>
  <c r="J194" i="12"/>
  <c r="J193" i="12"/>
  <c r="J192" i="12"/>
  <c r="J191" i="12"/>
  <c r="J190" i="12"/>
  <c r="J189" i="12"/>
  <c r="J188" i="12"/>
  <c r="J187" i="12"/>
  <c r="J186" i="12"/>
  <c r="J185" i="12"/>
  <c r="J184" i="12"/>
  <c r="J183" i="12"/>
  <c r="J182" i="12"/>
  <c r="J181" i="12"/>
  <c r="J180" i="12"/>
  <c r="J179" i="12"/>
  <c r="J178" i="12"/>
  <c r="J177" i="12"/>
  <c r="J176" i="12"/>
  <c r="J175" i="12"/>
  <c r="J174" i="12"/>
  <c r="J173" i="12"/>
  <c r="J172" i="12"/>
  <c r="J171" i="12"/>
  <c r="J170" i="12"/>
  <c r="J169" i="12"/>
  <c r="J168" i="12"/>
  <c r="J167" i="12"/>
  <c r="J166" i="12"/>
  <c r="J165" i="12"/>
  <c r="J164" i="12"/>
  <c r="J163" i="12"/>
  <c r="J162" i="12"/>
  <c r="J161" i="12"/>
  <c r="J160" i="12"/>
  <c r="J159" i="12"/>
  <c r="J158" i="12"/>
  <c r="J157" i="12"/>
  <c r="J156" i="12"/>
  <c r="J155" i="12"/>
  <c r="J154" i="12"/>
  <c r="J153" i="12"/>
  <c r="J152" i="12"/>
  <c r="J151" i="12"/>
  <c r="J150" i="12"/>
  <c r="J149" i="12"/>
  <c r="J148" i="12"/>
  <c r="J147" i="12"/>
  <c r="J146" i="12"/>
  <c r="J145" i="12"/>
  <c r="J144" i="12"/>
  <c r="J143" i="12"/>
  <c r="J142" i="12"/>
  <c r="J141" i="12"/>
  <c r="J140" i="12"/>
  <c r="J139" i="12"/>
  <c r="J138" i="12"/>
  <c r="J137" i="12"/>
  <c r="J136" i="12"/>
  <c r="J135" i="12"/>
  <c r="J134" i="12"/>
  <c r="J133" i="12"/>
  <c r="J132" i="12"/>
  <c r="J131" i="12"/>
  <c r="J130" i="12"/>
  <c r="J129" i="12"/>
  <c r="J128" i="12"/>
  <c r="J127" i="12"/>
  <c r="J126" i="12"/>
  <c r="J125" i="12"/>
  <c r="J124" i="12"/>
  <c r="J123" i="12"/>
  <c r="J122" i="12"/>
  <c r="J121" i="12"/>
  <c r="J120" i="12"/>
  <c r="J119" i="12"/>
  <c r="J118" i="12"/>
  <c r="J117" i="12"/>
  <c r="J116" i="12"/>
  <c r="J115" i="12"/>
  <c r="J114" i="12"/>
  <c r="J113" i="12"/>
  <c r="J112" i="12"/>
  <c r="J111" i="12"/>
  <c r="J110" i="12"/>
  <c r="J109" i="12"/>
  <c r="J108" i="12"/>
  <c r="J107" i="12"/>
  <c r="J106" i="12"/>
  <c r="J105" i="12"/>
  <c r="J104" i="12"/>
  <c r="J103" i="12"/>
  <c r="J102" i="12"/>
  <c r="J101" i="12"/>
  <c r="J100" i="12"/>
  <c r="J99" i="12"/>
  <c r="J98" i="12"/>
  <c r="J97" i="12"/>
  <c r="J96" i="12"/>
  <c r="J95" i="12"/>
  <c r="J94" i="12"/>
  <c r="J93" i="12"/>
  <c r="J92" i="12"/>
  <c r="J91" i="12"/>
  <c r="J90" i="12"/>
  <c r="J89" i="12"/>
  <c r="J88" i="12"/>
  <c r="J87" i="12"/>
  <c r="J86" i="12"/>
  <c r="J85" i="12"/>
  <c r="J84" i="12"/>
  <c r="J83" i="12"/>
  <c r="J82" i="12"/>
  <c r="J81" i="12"/>
  <c r="J80" i="12"/>
  <c r="J79" i="12"/>
  <c r="J78" i="12"/>
  <c r="J77" i="12"/>
  <c r="J76" i="12"/>
  <c r="J75" i="12"/>
  <c r="J74" i="12"/>
  <c r="J73" i="12"/>
  <c r="J72" i="12"/>
  <c r="J71" i="12"/>
  <c r="J70" i="12"/>
  <c r="J69" i="12"/>
  <c r="J68" i="12"/>
  <c r="J67" i="12"/>
  <c r="J66" i="12"/>
  <c r="J65" i="12"/>
  <c r="J64" i="12"/>
  <c r="J63" i="12"/>
  <c r="J62" i="12"/>
  <c r="J61" i="12"/>
  <c r="J60" i="12"/>
  <c r="J59" i="12"/>
  <c r="J58" i="12"/>
  <c r="J57" i="12"/>
  <c r="J56" i="12"/>
  <c r="J55" i="12"/>
  <c r="J54" i="12"/>
  <c r="J53" i="12"/>
  <c r="J52" i="12"/>
  <c r="J51" i="12"/>
  <c r="J50" i="12"/>
  <c r="J49" i="12"/>
  <c r="J48" i="12"/>
  <c r="J47" i="12"/>
  <c r="J46" i="12"/>
  <c r="J45" i="12"/>
  <c r="J44" i="12"/>
  <c r="J43" i="12"/>
  <c r="J42" i="12"/>
  <c r="J41" i="12"/>
  <c r="J40" i="12"/>
  <c r="J39" i="12"/>
  <c r="J38" i="12"/>
  <c r="J37" i="12"/>
  <c r="J36" i="12"/>
  <c r="J35" i="12"/>
  <c r="J34" i="12"/>
  <c r="J33" i="12"/>
  <c r="J32" i="12"/>
  <c r="J31" i="12"/>
  <c r="J30" i="12"/>
  <c r="J29" i="12"/>
  <c r="J28" i="12"/>
  <c r="J27" i="12"/>
  <c r="J26" i="12"/>
  <c r="J25" i="12"/>
  <c r="J24" i="12"/>
  <c r="J23" i="12"/>
  <c r="J22" i="12"/>
  <c r="J21" i="12"/>
  <c r="J20" i="12"/>
  <c r="J19" i="12"/>
  <c r="J18" i="12"/>
  <c r="J17" i="12"/>
  <c r="J16" i="12"/>
  <c r="J15" i="12"/>
  <c r="J14" i="12"/>
  <c r="J13" i="12"/>
  <c r="J12" i="12"/>
  <c r="J11" i="12"/>
  <c r="J10" i="12"/>
  <c r="J9" i="12"/>
  <c r="J8" i="12"/>
  <c r="J7" i="12"/>
  <c r="J6" i="12"/>
  <c r="J5" i="12"/>
  <c r="J4" i="12"/>
  <c r="J3" i="12"/>
  <c r="J2" i="12"/>
  <c r="R3" i="2"/>
  <c r="S2" i="2"/>
  <c r="T1000" i="2"/>
  <c r="T999" i="2"/>
  <c r="T998" i="2"/>
  <c r="T997" i="2"/>
  <c r="T996" i="2"/>
  <c r="T995" i="2"/>
  <c r="T994" i="2"/>
  <c r="T993" i="2"/>
  <c r="T992" i="2"/>
  <c r="T991" i="2"/>
  <c r="T990" i="2"/>
  <c r="T989" i="2"/>
  <c r="T988" i="2"/>
  <c r="T987" i="2"/>
  <c r="T986" i="2"/>
  <c r="T985" i="2"/>
  <c r="T984" i="2"/>
  <c r="T983" i="2"/>
  <c r="T982" i="2"/>
  <c r="T981" i="2"/>
  <c r="T980" i="2"/>
  <c r="T979" i="2"/>
  <c r="T978" i="2"/>
  <c r="T977" i="2"/>
  <c r="T976" i="2"/>
  <c r="T975" i="2"/>
  <c r="T974" i="2"/>
  <c r="T973" i="2"/>
  <c r="T972" i="2"/>
  <c r="T971" i="2"/>
  <c r="T970" i="2"/>
  <c r="T969" i="2"/>
  <c r="T968" i="2"/>
  <c r="T967" i="2"/>
  <c r="T966" i="2"/>
  <c r="T965" i="2"/>
  <c r="T964" i="2"/>
  <c r="T963" i="2"/>
  <c r="T962" i="2"/>
  <c r="T961" i="2"/>
  <c r="T960" i="2"/>
  <c r="T959" i="2"/>
  <c r="T958" i="2"/>
  <c r="T957" i="2"/>
  <c r="T956" i="2"/>
  <c r="T955" i="2"/>
  <c r="T954" i="2"/>
  <c r="T953" i="2"/>
  <c r="T952" i="2"/>
  <c r="T951" i="2"/>
  <c r="T950" i="2"/>
  <c r="T949" i="2"/>
  <c r="T948" i="2"/>
  <c r="T947" i="2"/>
  <c r="T946" i="2"/>
  <c r="T945" i="2"/>
  <c r="T944" i="2"/>
  <c r="T943" i="2"/>
  <c r="T942" i="2"/>
  <c r="T941" i="2"/>
  <c r="T940" i="2"/>
  <c r="T939" i="2"/>
  <c r="T938" i="2"/>
  <c r="T937" i="2"/>
  <c r="T936" i="2"/>
  <c r="T935" i="2"/>
  <c r="T934" i="2"/>
  <c r="T933" i="2"/>
  <c r="T932" i="2"/>
  <c r="T931" i="2"/>
  <c r="T930" i="2"/>
  <c r="T929" i="2"/>
  <c r="T928" i="2"/>
  <c r="T927" i="2"/>
  <c r="T926" i="2"/>
  <c r="T925" i="2"/>
  <c r="T924" i="2"/>
  <c r="T923" i="2"/>
  <c r="T922" i="2"/>
  <c r="T921" i="2"/>
  <c r="T920" i="2"/>
  <c r="T919" i="2"/>
  <c r="T918" i="2"/>
  <c r="T917" i="2"/>
  <c r="T916" i="2"/>
  <c r="T915" i="2"/>
  <c r="T914" i="2"/>
  <c r="T913" i="2"/>
  <c r="T912" i="2"/>
  <c r="T911" i="2"/>
  <c r="T910" i="2"/>
  <c r="T909" i="2"/>
  <c r="T908" i="2"/>
  <c r="T907" i="2"/>
  <c r="T906" i="2"/>
  <c r="T905" i="2"/>
  <c r="T904" i="2"/>
  <c r="T903" i="2"/>
  <c r="T902" i="2"/>
  <c r="T901" i="2"/>
  <c r="T900" i="2"/>
  <c r="T899" i="2"/>
  <c r="T898" i="2"/>
  <c r="T897" i="2"/>
  <c r="T896" i="2"/>
  <c r="T895" i="2"/>
  <c r="T894" i="2"/>
  <c r="T893" i="2"/>
  <c r="T892" i="2"/>
  <c r="T891" i="2"/>
  <c r="T890" i="2"/>
  <c r="T889" i="2"/>
  <c r="T888" i="2"/>
  <c r="T887" i="2"/>
  <c r="T886" i="2"/>
  <c r="T885" i="2"/>
  <c r="T884" i="2"/>
  <c r="T883" i="2"/>
  <c r="T882" i="2"/>
  <c r="T881" i="2"/>
  <c r="T880" i="2"/>
  <c r="T879" i="2"/>
  <c r="T878" i="2"/>
  <c r="T877" i="2"/>
  <c r="T876" i="2"/>
  <c r="T875" i="2"/>
  <c r="T874" i="2"/>
  <c r="T873" i="2"/>
  <c r="T872" i="2"/>
  <c r="T871" i="2"/>
  <c r="T870" i="2"/>
  <c r="T869" i="2"/>
  <c r="T868" i="2"/>
  <c r="T867" i="2"/>
  <c r="T866" i="2"/>
  <c r="T865" i="2"/>
  <c r="T864" i="2"/>
  <c r="T863" i="2"/>
  <c r="T862" i="2"/>
  <c r="T861" i="2"/>
  <c r="T860" i="2"/>
  <c r="T859" i="2"/>
  <c r="T858" i="2"/>
  <c r="T857" i="2"/>
  <c r="T856" i="2"/>
  <c r="T855" i="2"/>
  <c r="T854" i="2"/>
  <c r="T853" i="2"/>
  <c r="T852" i="2"/>
  <c r="T851" i="2"/>
  <c r="T850" i="2"/>
  <c r="T849" i="2"/>
  <c r="T848" i="2"/>
  <c r="T847" i="2"/>
  <c r="T846" i="2"/>
  <c r="T845" i="2"/>
  <c r="T844" i="2"/>
  <c r="T843" i="2"/>
  <c r="T842" i="2"/>
  <c r="T841" i="2"/>
  <c r="T840" i="2"/>
  <c r="T839" i="2"/>
  <c r="T838" i="2"/>
  <c r="T837" i="2"/>
  <c r="T836" i="2"/>
  <c r="T835" i="2"/>
  <c r="T834" i="2"/>
  <c r="T833" i="2"/>
  <c r="T832" i="2"/>
  <c r="T831" i="2"/>
  <c r="T830" i="2"/>
  <c r="T829" i="2"/>
  <c r="T828" i="2"/>
  <c r="T827" i="2"/>
  <c r="T826" i="2"/>
  <c r="T825" i="2"/>
  <c r="T824" i="2"/>
  <c r="T823" i="2"/>
  <c r="T822" i="2"/>
  <c r="T821" i="2"/>
  <c r="T820" i="2"/>
  <c r="T819" i="2"/>
  <c r="T818" i="2"/>
  <c r="T817" i="2"/>
  <c r="T816" i="2"/>
  <c r="T815" i="2"/>
  <c r="T814" i="2"/>
  <c r="T813" i="2"/>
  <c r="T812" i="2"/>
  <c r="T811" i="2"/>
  <c r="T810" i="2"/>
  <c r="T809" i="2"/>
  <c r="T808" i="2"/>
  <c r="T807" i="2"/>
  <c r="T806" i="2"/>
  <c r="T805" i="2"/>
  <c r="T804" i="2"/>
  <c r="T803" i="2"/>
  <c r="T802" i="2"/>
  <c r="T801" i="2"/>
  <c r="T800" i="2"/>
  <c r="T799" i="2"/>
  <c r="T798" i="2"/>
  <c r="T797" i="2"/>
  <c r="T796" i="2"/>
  <c r="T795" i="2"/>
  <c r="T794" i="2"/>
  <c r="T793" i="2"/>
  <c r="T792" i="2"/>
  <c r="T791" i="2"/>
  <c r="T790" i="2"/>
  <c r="T789" i="2"/>
  <c r="T788" i="2"/>
  <c r="T787" i="2"/>
  <c r="T786" i="2"/>
  <c r="T785" i="2"/>
  <c r="T784" i="2"/>
  <c r="T783" i="2"/>
  <c r="T782" i="2"/>
  <c r="T781" i="2"/>
  <c r="T780" i="2"/>
  <c r="T779" i="2"/>
  <c r="T778" i="2"/>
  <c r="T777" i="2"/>
  <c r="T776" i="2"/>
  <c r="T775" i="2"/>
  <c r="T774" i="2"/>
  <c r="T773" i="2"/>
  <c r="T772" i="2"/>
  <c r="T771" i="2"/>
  <c r="T770" i="2"/>
  <c r="T769" i="2"/>
  <c r="T768" i="2"/>
  <c r="T767" i="2"/>
  <c r="T766" i="2"/>
  <c r="T765" i="2"/>
  <c r="T764" i="2"/>
  <c r="T763" i="2"/>
  <c r="T762" i="2"/>
  <c r="T761" i="2"/>
  <c r="T760" i="2"/>
  <c r="T759" i="2"/>
  <c r="T758" i="2"/>
  <c r="T757" i="2"/>
  <c r="T756" i="2"/>
  <c r="T755" i="2"/>
  <c r="T754" i="2"/>
  <c r="T753" i="2"/>
  <c r="T752" i="2"/>
  <c r="T751" i="2"/>
  <c r="T750" i="2"/>
  <c r="T749" i="2"/>
  <c r="T748" i="2"/>
  <c r="T747" i="2"/>
  <c r="T746" i="2"/>
  <c r="T745" i="2"/>
  <c r="T744" i="2"/>
  <c r="T743" i="2"/>
  <c r="T742" i="2"/>
  <c r="T741" i="2"/>
  <c r="T740" i="2"/>
  <c r="T739" i="2"/>
  <c r="T738" i="2"/>
  <c r="T737" i="2"/>
  <c r="T736" i="2"/>
  <c r="T735" i="2"/>
  <c r="T734" i="2"/>
  <c r="T733" i="2"/>
  <c r="T732" i="2"/>
  <c r="T731" i="2"/>
  <c r="T730" i="2"/>
  <c r="T729" i="2"/>
  <c r="T728" i="2"/>
  <c r="T727" i="2"/>
  <c r="T726" i="2"/>
  <c r="T725" i="2"/>
  <c r="T724" i="2"/>
  <c r="T723" i="2"/>
  <c r="T722" i="2"/>
  <c r="T721" i="2"/>
  <c r="T720" i="2"/>
  <c r="T719" i="2"/>
  <c r="T718" i="2"/>
  <c r="T717" i="2"/>
  <c r="T716" i="2"/>
  <c r="T715" i="2"/>
  <c r="T714" i="2"/>
  <c r="T713" i="2"/>
  <c r="T712" i="2"/>
  <c r="T711" i="2"/>
  <c r="T710" i="2"/>
  <c r="T709" i="2"/>
  <c r="T708" i="2"/>
  <c r="T707" i="2"/>
  <c r="T706" i="2"/>
  <c r="T705" i="2"/>
  <c r="T704" i="2"/>
  <c r="T703" i="2"/>
  <c r="T702" i="2"/>
  <c r="T701" i="2"/>
  <c r="T700" i="2"/>
  <c r="T699" i="2"/>
  <c r="T698" i="2"/>
  <c r="T697" i="2"/>
  <c r="T696" i="2"/>
  <c r="T695" i="2"/>
  <c r="T694" i="2"/>
  <c r="T693" i="2"/>
  <c r="T692" i="2"/>
  <c r="T691" i="2"/>
  <c r="T690" i="2"/>
  <c r="T689" i="2"/>
  <c r="T688" i="2"/>
  <c r="T687" i="2"/>
  <c r="T686" i="2"/>
  <c r="T685" i="2"/>
  <c r="T684" i="2"/>
  <c r="T683" i="2"/>
  <c r="T682" i="2"/>
  <c r="T681" i="2"/>
  <c r="T680" i="2"/>
  <c r="T679" i="2"/>
  <c r="T678" i="2"/>
  <c r="T677" i="2"/>
  <c r="T676" i="2"/>
  <c r="T675" i="2"/>
  <c r="T674" i="2"/>
  <c r="T673" i="2"/>
  <c r="T672" i="2"/>
  <c r="T671" i="2"/>
  <c r="T670" i="2"/>
  <c r="T669" i="2"/>
  <c r="T668" i="2"/>
  <c r="T667" i="2"/>
  <c r="T666" i="2"/>
  <c r="T665" i="2"/>
  <c r="T664" i="2"/>
  <c r="T663" i="2"/>
  <c r="T662" i="2"/>
  <c r="T661" i="2"/>
  <c r="T660" i="2"/>
  <c r="T659" i="2"/>
  <c r="T658" i="2"/>
  <c r="T657" i="2"/>
  <c r="T656" i="2"/>
  <c r="T655" i="2"/>
  <c r="T654" i="2"/>
  <c r="T653" i="2"/>
  <c r="T652" i="2"/>
  <c r="T651" i="2"/>
  <c r="T650" i="2"/>
  <c r="T649" i="2"/>
  <c r="T648" i="2"/>
  <c r="T647" i="2"/>
  <c r="T646" i="2"/>
  <c r="T645" i="2"/>
  <c r="T644" i="2"/>
  <c r="T643" i="2"/>
  <c r="T642" i="2"/>
  <c r="T641" i="2"/>
  <c r="T640" i="2"/>
  <c r="T639" i="2"/>
  <c r="T638" i="2"/>
  <c r="T637" i="2"/>
  <c r="T636" i="2"/>
  <c r="T635" i="2"/>
  <c r="T634" i="2"/>
  <c r="T633" i="2"/>
  <c r="T632" i="2"/>
  <c r="T631" i="2"/>
  <c r="T630" i="2"/>
  <c r="T629" i="2"/>
  <c r="T628" i="2"/>
  <c r="T627" i="2"/>
  <c r="T626" i="2"/>
  <c r="T625" i="2"/>
  <c r="T624" i="2"/>
  <c r="T623" i="2"/>
  <c r="T622" i="2"/>
  <c r="T621" i="2"/>
  <c r="T620" i="2"/>
  <c r="T619" i="2"/>
  <c r="T618" i="2"/>
  <c r="T617" i="2"/>
  <c r="T616" i="2"/>
  <c r="T615" i="2"/>
  <c r="T614" i="2"/>
  <c r="T613" i="2"/>
  <c r="T612" i="2"/>
  <c r="T611" i="2"/>
  <c r="T610" i="2"/>
  <c r="T609" i="2"/>
  <c r="T608" i="2"/>
  <c r="T607" i="2"/>
  <c r="T606" i="2"/>
  <c r="T605" i="2"/>
  <c r="T604" i="2"/>
  <c r="T603" i="2"/>
  <c r="T602" i="2"/>
  <c r="T601" i="2"/>
  <c r="T600" i="2"/>
  <c r="T599" i="2"/>
  <c r="T598" i="2"/>
  <c r="T597" i="2"/>
  <c r="T596" i="2"/>
  <c r="T595" i="2"/>
  <c r="T594" i="2"/>
  <c r="T593" i="2"/>
  <c r="T592" i="2"/>
  <c r="T591" i="2"/>
  <c r="T590" i="2"/>
  <c r="T589" i="2"/>
  <c r="T588" i="2"/>
  <c r="T587" i="2"/>
  <c r="T586" i="2"/>
  <c r="T585" i="2"/>
  <c r="T584" i="2"/>
  <c r="T583" i="2"/>
  <c r="T582" i="2"/>
  <c r="T581" i="2"/>
  <c r="T580" i="2"/>
  <c r="T579" i="2"/>
  <c r="T578" i="2"/>
  <c r="T577" i="2"/>
  <c r="T576" i="2"/>
  <c r="T575" i="2"/>
  <c r="T574" i="2"/>
  <c r="T573" i="2"/>
  <c r="T572" i="2"/>
  <c r="T571" i="2"/>
  <c r="T570" i="2"/>
  <c r="T569" i="2"/>
  <c r="T568" i="2"/>
  <c r="T567" i="2"/>
  <c r="T566" i="2"/>
  <c r="T565" i="2"/>
  <c r="T564" i="2"/>
  <c r="T563" i="2"/>
  <c r="T562" i="2"/>
  <c r="T561" i="2"/>
  <c r="T560" i="2"/>
  <c r="T559" i="2"/>
  <c r="T558" i="2"/>
  <c r="T557" i="2"/>
  <c r="T556" i="2"/>
  <c r="T555" i="2"/>
  <c r="T554" i="2"/>
  <c r="T553" i="2"/>
  <c r="T552" i="2"/>
  <c r="T551" i="2"/>
  <c r="T550" i="2"/>
  <c r="T549" i="2"/>
  <c r="T548" i="2"/>
  <c r="T547" i="2"/>
  <c r="T546" i="2"/>
  <c r="T545" i="2"/>
  <c r="T544" i="2"/>
  <c r="T543" i="2"/>
  <c r="T542" i="2"/>
  <c r="T541" i="2"/>
  <c r="T540" i="2"/>
  <c r="T539" i="2"/>
  <c r="T538" i="2"/>
  <c r="T537" i="2"/>
  <c r="T536" i="2"/>
  <c r="T535" i="2"/>
  <c r="T534" i="2"/>
  <c r="T533" i="2"/>
  <c r="T532" i="2"/>
  <c r="T531" i="2"/>
  <c r="T530" i="2"/>
  <c r="T529" i="2"/>
  <c r="T528" i="2"/>
  <c r="T527" i="2"/>
  <c r="T526" i="2"/>
  <c r="T525" i="2"/>
  <c r="T524" i="2"/>
  <c r="T523" i="2"/>
  <c r="T522" i="2"/>
  <c r="T521" i="2"/>
  <c r="T520" i="2"/>
  <c r="T519" i="2"/>
  <c r="T518" i="2"/>
  <c r="T517" i="2"/>
  <c r="T516" i="2"/>
  <c r="T515" i="2"/>
  <c r="T514" i="2"/>
  <c r="T513" i="2"/>
  <c r="T512" i="2"/>
  <c r="T511" i="2"/>
  <c r="T510" i="2"/>
  <c r="T509" i="2"/>
  <c r="T508" i="2"/>
  <c r="T507" i="2"/>
  <c r="T506" i="2"/>
  <c r="T505" i="2"/>
  <c r="T504" i="2"/>
  <c r="T503" i="2"/>
  <c r="T502" i="2"/>
  <c r="T501" i="2"/>
  <c r="T500" i="2"/>
  <c r="T499" i="2"/>
  <c r="T498" i="2"/>
  <c r="T497" i="2"/>
  <c r="T496" i="2"/>
  <c r="T495" i="2"/>
  <c r="T494" i="2"/>
  <c r="T493" i="2"/>
  <c r="T492" i="2"/>
  <c r="T491" i="2"/>
  <c r="T490" i="2"/>
  <c r="T489" i="2"/>
  <c r="T488" i="2"/>
  <c r="T487" i="2"/>
  <c r="T486" i="2"/>
  <c r="T485" i="2"/>
  <c r="T484" i="2"/>
  <c r="T483" i="2"/>
  <c r="T482" i="2"/>
  <c r="T481" i="2"/>
  <c r="T480" i="2"/>
  <c r="T479" i="2"/>
  <c r="T478" i="2"/>
  <c r="T477" i="2"/>
  <c r="T476" i="2"/>
  <c r="T475" i="2"/>
  <c r="T474" i="2"/>
  <c r="T473" i="2"/>
  <c r="T472" i="2"/>
  <c r="T471" i="2"/>
  <c r="T470" i="2"/>
  <c r="T469" i="2"/>
  <c r="T468" i="2"/>
  <c r="T467" i="2"/>
  <c r="T466" i="2"/>
  <c r="T465" i="2"/>
  <c r="T464" i="2"/>
  <c r="T463" i="2"/>
  <c r="T462" i="2"/>
  <c r="T461" i="2"/>
  <c r="T460" i="2"/>
  <c r="T459" i="2"/>
  <c r="T458" i="2"/>
  <c r="T457" i="2"/>
  <c r="T456" i="2"/>
  <c r="T455" i="2"/>
  <c r="T454" i="2"/>
  <c r="T453" i="2"/>
  <c r="T452" i="2"/>
  <c r="T451" i="2"/>
  <c r="T450" i="2"/>
  <c r="T449" i="2"/>
  <c r="T448" i="2"/>
  <c r="T447" i="2"/>
  <c r="T446" i="2"/>
  <c r="T445" i="2"/>
  <c r="T444" i="2"/>
  <c r="T443" i="2"/>
  <c r="T442" i="2"/>
  <c r="T441" i="2"/>
  <c r="T440" i="2"/>
  <c r="T439" i="2"/>
  <c r="T438" i="2"/>
  <c r="T437" i="2"/>
  <c r="T436" i="2"/>
  <c r="T435" i="2"/>
  <c r="T434" i="2"/>
  <c r="T433" i="2"/>
  <c r="T432" i="2"/>
  <c r="T431" i="2"/>
  <c r="T430" i="2"/>
  <c r="T429" i="2"/>
  <c r="T428" i="2"/>
  <c r="T427" i="2"/>
  <c r="T426" i="2"/>
  <c r="T425" i="2"/>
  <c r="T424" i="2"/>
  <c r="T423" i="2"/>
  <c r="T422" i="2"/>
  <c r="T421" i="2"/>
  <c r="T420" i="2"/>
  <c r="T419" i="2"/>
  <c r="T418" i="2"/>
  <c r="T417" i="2"/>
  <c r="T416" i="2"/>
  <c r="T415" i="2"/>
  <c r="T414" i="2"/>
  <c r="T413" i="2"/>
  <c r="T412" i="2"/>
  <c r="T411" i="2"/>
  <c r="T410" i="2"/>
  <c r="T409" i="2"/>
  <c r="T408" i="2"/>
  <c r="T407" i="2"/>
  <c r="T406" i="2"/>
  <c r="T405" i="2"/>
  <c r="T404" i="2"/>
  <c r="T403" i="2"/>
  <c r="T402" i="2"/>
  <c r="T401" i="2"/>
  <c r="T400" i="2"/>
  <c r="T399" i="2"/>
  <c r="T398" i="2"/>
  <c r="T397" i="2"/>
  <c r="T396" i="2"/>
  <c r="T395" i="2"/>
  <c r="T394" i="2"/>
  <c r="T393" i="2"/>
  <c r="T392" i="2"/>
  <c r="T391" i="2"/>
  <c r="T390" i="2"/>
  <c r="T389" i="2"/>
  <c r="T388" i="2"/>
  <c r="T387" i="2"/>
  <c r="T386" i="2"/>
  <c r="T385" i="2"/>
  <c r="T384" i="2"/>
  <c r="T383" i="2"/>
  <c r="T382" i="2"/>
  <c r="T381" i="2"/>
  <c r="T380" i="2"/>
  <c r="T379" i="2"/>
  <c r="T378" i="2"/>
  <c r="T377" i="2"/>
  <c r="T376" i="2"/>
  <c r="T375" i="2"/>
  <c r="T374" i="2"/>
  <c r="T373" i="2"/>
  <c r="T372" i="2"/>
  <c r="T371" i="2"/>
  <c r="T370" i="2"/>
  <c r="T369" i="2"/>
  <c r="T368" i="2"/>
  <c r="T367" i="2"/>
  <c r="T366" i="2"/>
  <c r="T365" i="2"/>
  <c r="T364" i="2"/>
  <c r="T363" i="2"/>
  <c r="T362" i="2"/>
  <c r="T361" i="2"/>
  <c r="T360" i="2"/>
  <c r="T359" i="2"/>
  <c r="T358" i="2"/>
  <c r="T357" i="2"/>
  <c r="T356" i="2"/>
  <c r="T355" i="2"/>
  <c r="T354" i="2"/>
  <c r="T353" i="2"/>
  <c r="T352" i="2"/>
  <c r="T351" i="2"/>
  <c r="T350" i="2"/>
  <c r="T349" i="2"/>
  <c r="T348" i="2"/>
  <c r="T347" i="2"/>
  <c r="T346" i="2"/>
  <c r="T345" i="2"/>
  <c r="T344" i="2"/>
  <c r="T343" i="2"/>
  <c r="T342" i="2"/>
  <c r="T341" i="2"/>
  <c r="T340" i="2"/>
  <c r="T339" i="2"/>
  <c r="T338" i="2"/>
  <c r="T337" i="2"/>
  <c r="T336" i="2"/>
  <c r="T335" i="2"/>
  <c r="T334" i="2"/>
  <c r="T333" i="2"/>
  <c r="T332" i="2"/>
  <c r="T331" i="2"/>
  <c r="T330" i="2"/>
  <c r="T329" i="2"/>
  <c r="T328" i="2"/>
  <c r="T327" i="2"/>
  <c r="T326" i="2"/>
  <c r="T325" i="2"/>
  <c r="T324" i="2"/>
  <c r="T323" i="2"/>
  <c r="T322" i="2"/>
  <c r="T321" i="2"/>
  <c r="T320" i="2"/>
  <c r="T319" i="2"/>
  <c r="T318" i="2"/>
  <c r="T317" i="2"/>
  <c r="T316" i="2"/>
  <c r="T315" i="2"/>
  <c r="T314" i="2"/>
  <c r="T313" i="2"/>
  <c r="T312" i="2"/>
  <c r="T311" i="2"/>
  <c r="T310" i="2"/>
  <c r="T309" i="2"/>
  <c r="T308" i="2"/>
  <c r="T307" i="2"/>
  <c r="T306" i="2"/>
  <c r="T305" i="2"/>
  <c r="T304" i="2"/>
  <c r="T303" i="2"/>
  <c r="T302" i="2"/>
  <c r="T301" i="2"/>
  <c r="T300" i="2"/>
  <c r="T299" i="2"/>
  <c r="T298" i="2"/>
  <c r="T297" i="2"/>
  <c r="T296" i="2"/>
  <c r="T295" i="2"/>
  <c r="T294" i="2"/>
  <c r="T293" i="2"/>
  <c r="T292" i="2"/>
  <c r="T291" i="2"/>
  <c r="T290" i="2"/>
  <c r="T289" i="2"/>
  <c r="T288" i="2"/>
  <c r="T287" i="2"/>
  <c r="T286" i="2"/>
  <c r="T285" i="2"/>
  <c r="T284" i="2"/>
  <c r="T283" i="2"/>
  <c r="T282" i="2"/>
  <c r="T281" i="2"/>
  <c r="T280" i="2"/>
  <c r="T279" i="2"/>
  <c r="T278" i="2"/>
  <c r="T277" i="2"/>
  <c r="T276" i="2"/>
  <c r="T275" i="2"/>
  <c r="T274" i="2"/>
  <c r="T273" i="2"/>
  <c r="T272" i="2"/>
  <c r="T271" i="2"/>
  <c r="T270" i="2"/>
  <c r="T269" i="2"/>
  <c r="T268" i="2"/>
  <c r="T267" i="2"/>
  <c r="T266" i="2"/>
  <c r="T265" i="2"/>
  <c r="T264" i="2"/>
  <c r="T263" i="2"/>
  <c r="T262" i="2"/>
  <c r="T261" i="2"/>
  <c r="T260" i="2"/>
  <c r="T259" i="2"/>
  <c r="T258" i="2"/>
  <c r="T257" i="2"/>
  <c r="T256" i="2"/>
  <c r="T255" i="2"/>
  <c r="T254" i="2"/>
  <c r="T253" i="2"/>
  <c r="T252" i="2"/>
  <c r="T251" i="2"/>
  <c r="T250" i="2"/>
  <c r="T249" i="2"/>
  <c r="T248" i="2"/>
  <c r="T247" i="2"/>
  <c r="T246" i="2"/>
  <c r="T245" i="2"/>
  <c r="T244" i="2"/>
  <c r="T243" i="2"/>
  <c r="T242" i="2"/>
  <c r="T241" i="2"/>
  <c r="T240" i="2"/>
  <c r="T239" i="2"/>
  <c r="T238" i="2"/>
  <c r="T237" i="2"/>
  <c r="T236" i="2"/>
  <c r="T235" i="2"/>
  <c r="T234" i="2"/>
  <c r="T233" i="2"/>
  <c r="T232" i="2"/>
  <c r="T231" i="2"/>
  <c r="T230" i="2"/>
  <c r="T229" i="2"/>
  <c r="T228" i="2"/>
  <c r="T227" i="2"/>
  <c r="T226" i="2"/>
  <c r="T225" i="2"/>
  <c r="T224" i="2"/>
  <c r="T223" i="2"/>
  <c r="T222" i="2"/>
  <c r="T221" i="2"/>
  <c r="T220" i="2"/>
  <c r="T219" i="2"/>
  <c r="T218" i="2"/>
  <c r="T217" i="2"/>
  <c r="T216" i="2"/>
  <c r="T215" i="2"/>
  <c r="T214" i="2"/>
  <c r="T213" i="2"/>
  <c r="T212" i="2"/>
  <c r="T211" i="2"/>
  <c r="T210" i="2"/>
  <c r="T209" i="2"/>
  <c r="T208" i="2"/>
  <c r="T207" i="2"/>
  <c r="T206" i="2"/>
  <c r="T205" i="2"/>
  <c r="T204" i="2"/>
  <c r="T203" i="2"/>
  <c r="T202" i="2"/>
  <c r="T201" i="2"/>
  <c r="T200" i="2"/>
  <c r="T199" i="2"/>
  <c r="T198" i="2"/>
  <c r="T197" i="2"/>
  <c r="T196" i="2"/>
  <c r="T195" i="2"/>
  <c r="T194" i="2"/>
  <c r="T193" i="2"/>
  <c r="T192" i="2"/>
  <c r="T191" i="2"/>
  <c r="T190" i="2"/>
  <c r="T189" i="2"/>
  <c r="T188" i="2"/>
  <c r="T187" i="2"/>
  <c r="T186" i="2"/>
  <c r="T185" i="2"/>
  <c r="T184" i="2"/>
  <c r="T183" i="2"/>
  <c r="T182" i="2"/>
  <c r="T181" i="2"/>
  <c r="T180" i="2"/>
  <c r="T179" i="2"/>
  <c r="T178" i="2"/>
  <c r="T177" i="2"/>
  <c r="T176" i="2"/>
  <c r="T175" i="2"/>
  <c r="T174" i="2"/>
  <c r="T173" i="2"/>
  <c r="T172" i="2"/>
  <c r="T171" i="2"/>
  <c r="T170" i="2"/>
  <c r="T169" i="2"/>
  <c r="T168" i="2"/>
  <c r="T167" i="2"/>
  <c r="T166" i="2"/>
  <c r="T165" i="2"/>
  <c r="T164" i="2"/>
  <c r="T163" i="2"/>
  <c r="T162" i="2"/>
  <c r="T161" i="2"/>
  <c r="T160" i="2"/>
  <c r="T159" i="2"/>
  <c r="T158" i="2"/>
  <c r="T157" i="2"/>
  <c r="T156" i="2"/>
  <c r="T155" i="2"/>
  <c r="T154" i="2"/>
  <c r="T153" i="2"/>
  <c r="T152" i="2"/>
  <c r="T151" i="2"/>
  <c r="T150" i="2"/>
  <c r="T149" i="2"/>
  <c r="T148" i="2"/>
  <c r="T147" i="2"/>
  <c r="T146" i="2"/>
  <c r="T145" i="2"/>
  <c r="T144" i="2"/>
  <c r="T143" i="2"/>
  <c r="T142" i="2"/>
  <c r="T141" i="2"/>
  <c r="T140" i="2"/>
  <c r="T139" i="2"/>
  <c r="T138" i="2"/>
  <c r="T137" i="2"/>
  <c r="T136" i="2"/>
  <c r="T135" i="2"/>
  <c r="T134" i="2"/>
  <c r="T133" i="2"/>
  <c r="T132" i="2"/>
  <c r="T131" i="2"/>
  <c r="T130" i="2"/>
  <c r="T129" i="2"/>
  <c r="T128" i="2"/>
  <c r="T127" i="2"/>
  <c r="T126" i="2"/>
  <c r="T125" i="2"/>
  <c r="T124" i="2"/>
  <c r="T123" i="2"/>
  <c r="T122" i="2"/>
  <c r="T121" i="2"/>
  <c r="T120" i="2"/>
  <c r="T119" i="2"/>
  <c r="T118" i="2"/>
  <c r="T117" i="2"/>
  <c r="T116" i="2"/>
  <c r="T115" i="2"/>
  <c r="T114" i="2"/>
  <c r="T113" i="2"/>
  <c r="T112" i="2"/>
  <c r="T111" i="2"/>
  <c r="T110" i="2"/>
  <c r="T109" i="2"/>
  <c r="T108" i="2"/>
  <c r="T107" i="2"/>
  <c r="T106" i="2"/>
  <c r="T105" i="2"/>
  <c r="T104" i="2"/>
  <c r="T103" i="2"/>
  <c r="T102" i="2"/>
  <c r="T101" i="2"/>
  <c r="T100" i="2"/>
  <c r="T99" i="2"/>
  <c r="T98" i="2"/>
  <c r="T97" i="2"/>
  <c r="T96" i="2"/>
  <c r="T95" i="2"/>
  <c r="T94" i="2"/>
  <c r="T93" i="2"/>
  <c r="T92" i="2"/>
  <c r="T91" i="2"/>
  <c r="T90" i="2"/>
  <c r="T89" i="2"/>
  <c r="T88" i="2"/>
  <c r="T87" i="2"/>
  <c r="T86" i="2"/>
  <c r="T85" i="2"/>
  <c r="T84" i="2"/>
  <c r="T83" i="2"/>
  <c r="T82" i="2"/>
  <c r="T81" i="2"/>
  <c r="T80" i="2"/>
  <c r="T79" i="2"/>
  <c r="T78" i="2"/>
  <c r="T77" i="2"/>
  <c r="T76" i="2"/>
  <c r="T75" i="2"/>
  <c r="T74" i="2"/>
  <c r="T73" i="2"/>
  <c r="T72" i="2"/>
  <c r="T71" i="2"/>
  <c r="T70" i="2"/>
  <c r="T69" i="2"/>
  <c r="T68" i="2"/>
  <c r="T67" i="2"/>
  <c r="T66" i="2"/>
  <c r="T65" i="2"/>
  <c r="T64" i="2"/>
  <c r="T63" i="2"/>
  <c r="T62" i="2"/>
  <c r="T61" i="2"/>
  <c r="T60" i="2"/>
  <c r="T59" i="2"/>
  <c r="T58" i="2"/>
  <c r="T57" i="2"/>
  <c r="T56" i="2"/>
  <c r="T55" i="2"/>
  <c r="T54" i="2"/>
  <c r="T53" i="2"/>
  <c r="T52" i="2"/>
  <c r="T51" i="2"/>
  <c r="T50" i="2"/>
  <c r="T49" i="2"/>
  <c r="T48" i="2"/>
  <c r="T47" i="2"/>
  <c r="T46" i="2"/>
  <c r="T45" i="2"/>
  <c r="T44" i="2"/>
  <c r="T43" i="2"/>
  <c r="T42" i="2"/>
  <c r="T41" i="2"/>
  <c r="T40" i="2"/>
  <c r="T39" i="2"/>
  <c r="T38" i="2"/>
  <c r="T37" i="2"/>
  <c r="T36" i="2"/>
  <c r="T35" i="2"/>
  <c r="T34" i="2"/>
  <c r="T33" i="2"/>
  <c r="T32" i="2"/>
  <c r="T31" i="2"/>
  <c r="T30" i="2"/>
  <c r="T29" i="2"/>
  <c r="T28" i="2"/>
  <c r="T27" i="2"/>
  <c r="T26" i="2"/>
  <c r="T25" i="2"/>
  <c r="T24" i="2"/>
  <c r="T23" i="2"/>
  <c r="T22" i="2"/>
  <c r="T21" i="2"/>
  <c r="T20" i="2"/>
  <c r="T19" i="2"/>
  <c r="T18" i="2"/>
  <c r="T17" i="2"/>
  <c r="T16" i="2"/>
  <c r="T15" i="2"/>
  <c r="T14" i="2"/>
  <c r="T13" i="2"/>
  <c r="T12" i="2"/>
  <c r="T11" i="2"/>
  <c r="T10" i="2"/>
  <c r="T9" i="2"/>
  <c r="T8" i="2"/>
  <c r="T7" i="2"/>
  <c r="T6" i="2"/>
  <c r="T5" i="2"/>
  <c r="T4" i="2"/>
  <c r="S1000" i="2"/>
  <c r="S999" i="2"/>
  <c r="S998" i="2"/>
  <c r="S997" i="2"/>
  <c r="S996" i="2"/>
  <c r="S995" i="2"/>
  <c r="S994" i="2"/>
  <c r="S993" i="2"/>
  <c r="S992" i="2"/>
  <c r="S991" i="2"/>
  <c r="S990" i="2"/>
  <c r="S989" i="2"/>
  <c r="S988" i="2"/>
  <c r="S987" i="2"/>
  <c r="S986" i="2"/>
  <c r="S985" i="2"/>
  <c r="S984" i="2"/>
  <c r="S983" i="2"/>
  <c r="S982" i="2"/>
  <c r="S981" i="2"/>
  <c r="S980" i="2"/>
  <c r="S979" i="2"/>
  <c r="S978" i="2"/>
  <c r="S977" i="2"/>
  <c r="S976" i="2"/>
  <c r="S975" i="2"/>
  <c r="S974" i="2"/>
  <c r="S973" i="2"/>
  <c r="S972" i="2"/>
  <c r="S971" i="2"/>
  <c r="S970" i="2"/>
  <c r="S969" i="2"/>
  <c r="S968" i="2"/>
  <c r="S967" i="2"/>
  <c r="S966" i="2"/>
  <c r="S965" i="2"/>
  <c r="S964" i="2"/>
  <c r="S963" i="2"/>
  <c r="S962" i="2"/>
  <c r="S961" i="2"/>
  <c r="S960" i="2"/>
  <c r="S959" i="2"/>
  <c r="S958" i="2"/>
  <c r="S957" i="2"/>
  <c r="S956" i="2"/>
  <c r="S955" i="2"/>
  <c r="S954" i="2"/>
  <c r="S953" i="2"/>
  <c r="S952" i="2"/>
  <c r="S951" i="2"/>
  <c r="S950" i="2"/>
  <c r="S949" i="2"/>
  <c r="S948" i="2"/>
  <c r="S947" i="2"/>
  <c r="S946" i="2"/>
  <c r="S945" i="2"/>
  <c r="S944" i="2"/>
  <c r="S943" i="2"/>
  <c r="S942" i="2"/>
  <c r="S941" i="2"/>
  <c r="S940" i="2"/>
  <c r="S939" i="2"/>
  <c r="S938" i="2"/>
  <c r="S937" i="2"/>
  <c r="S936" i="2"/>
  <c r="S935" i="2"/>
  <c r="S934" i="2"/>
  <c r="S933" i="2"/>
  <c r="S932" i="2"/>
  <c r="S931" i="2"/>
  <c r="S930" i="2"/>
  <c r="S929" i="2"/>
  <c r="S928" i="2"/>
  <c r="S927" i="2"/>
  <c r="S926" i="2"/>
  <c r="S925" i="2"/>
  <c r="S924" i="2"/>
  <c r="S923" i="2"/>
  <c r="S922" i="2"/>
  <c r="S921" i="2"/>
  <c r="S920" i="2"/>
  <c r="S919" i="2"/>
  <c r="S918" i="2"/>
  <c r="S917" i="2"/>
  <c r="S916" i="2"/>
  <c r="S915" i="2"/>
  <c r="S914" i="2"/>
  <c r="S913" i="2"/>
  <c r="S912" i="2"/>
  <c r="S911" i="2"/>
  <c r="S910" i="2"/>
  <c r="S909" i="2"/>
  <c r="S908" i="2"/>
  <c r="S907" i="2"/>
  <c r="S906" i="2"/>
  <c r="S905" i="2"/>
  <c r="S904" i="2"/>
  <c r="S903" i="2"/>
  <c r="S902" i="2"/>
  <c r="S901" i="2"/>
  <c r="S900" i="2"/>
  <c r="S899" i="2"/>
  <c r="S898" i="2"/>
  <c r="S897" i="2"/>
  <c r="S896" i="2"/>
  <c r="S895" i="2"/>
  <c r="S894" i="2"/>
  <c r="S893" i="2"/>
  <c r="S892" i="2"/>
  <c r="S891" i="2"/>
  <c r="S890" i="2"/>
  <c r="S889" i="2"/>
  <c r="S888" i="2"/>
  <c r="S887" i="2"/>
  <c r="S886" i="2"/>
  <c r="S885" i="2"/>
  <c r="S884" i="2"/>
  <c r="S883" i="2"/>
  <c r="S882" i="2"/>
  <c r="S881" i="2"/>
  <c r="S880" i="2"/>
  <c r="S879" i="2"/>
  <c r="S878" i="2"/>
  <c r="S877" i="2"/>
  <c r="S876" i="2"/>
  <c r="S875" i="2"/>
  <c r="S874" i="2"/>
  <c r="S873" i="2"/>
  <c r="S872" i="2"/>
  <c r="S871" i="2"/>
  <c r="S870" i="2"/>
  <c r="S869" i="2"/>
  <c r="S868" i="2"/>
  <c r="S867" i="2"/>
  <c r="S866" i="2"/>
  <c r="S865" i="2"/>
  <c r="S864" i="2"/>
  <c r="S863" i="2"/>
  <c r="S862" i="2"/>
  <c r="S861" i="2"/>
  <c r="S860" i="2"/>
  <c r="S859" i="2"/>
  <c r="S858" i="2"/>
  <c r="S857" i="2"/>
  <c r="S856" i="2"/>
  <c r="S855" i="2"/>
  <c r="S854" i="2"/>
  <c r="S853" i="2"/>
  <c r="S852" i="2"/>
  <c r="S851" i="2"/>
  <c r="S850" i="2"/>
  <c r="S849" i="2"/>
  <c r="S848" i="2"/>
  <c r="S847" i="2"/>
  <c r="S846" i="2"/>
  <c r="S845" i="2"/>
  <c r="S844" i="2"/>
  <c r="S843" i="2"/>
  <c r="S842" i="2"/>
  <c r="S841" i="2"/>
  <c r="S840" i="2"/>
  <c r="S839" i="2"/>
  <c r="S838" i="2"/>
  <c r="S837" i="2"/>
  <c r="S836" i="2"/>
  <c r="S835" i="2"/>
  <c r="S834" i="2"/>
  <c r="S833" i="2"/>
  <c r="S832" i="2"/>
  <c r="S831" i="2"/>
  <c r="S830" i="2"/>
  <c r="S829" i="2"/>
  <c r="S828" i="2"/>
  <c r="S827" i="2"/>
  <c r="S826" i="2"/>
  <c r="S825" i="2"/>
  <c r="S824" i="2"/>
  <c r="S823" i="2"/>
  <c r="S822" i="2"/>
  <c r="S821" i="2"/>
  <c r="S820" i="2"/>
  <c r="S819" i="2"/>
  <c r="S818" i="2"/>
  <c r="S817" i="2"/>
  <c r="S816" i="2"/>
  <c r="S815" i="2"/>
  <c r="S814" i="2"/>
  <c r="S813" i="2"/>
  <c r="S812" i="2"/>
  <c r="S811" i="2"/>
  <c r="S810" i="2"/>
  <c r="S809" i="2"/>
  <c r="S808" i="2"/>
  <c r="S807" i="2"/>
  <c r="S806" i="2"/>
  <c r="S805" i="2"/>
  <c r="S804" i="2"/>
  <c r="S803" i="2"/>
  <c r="S802" i="2"/>
  <c r="S801" i="2"/>
  <c r="S800" i="2"/>
  <c r="S799" i="2"/>
  <c r="S798" i="2"/>
  <c r="S797" i="2"/>
  <c r="S796" i="2"/>
  <c r="S795" i="2"/>
  <c r="S794" i="2"/>
  <c r="S793" i="2"/>
  <c r="S792" i="2"/>
  <c r="S791" i="2"/>
  <c r="S790" i="2"/>
  <c r="S789" i="2"/>
  <c r="S788" i="2"/>
  <c r="S787" i="2"/>
  <c r="S786" i="2"/>
  <c r="S785" i="2"/>
  <c r="S784" i="2"/>
  <c r="S783" i="2"/>
  <c r="S782" i="2"/>
  <c r="S781" i="2"/>
  <c r="S780" i="2"/>
  <c r="S779" i="2"/>
  <c r="S778" i="2"/>
  <c r="S777" i="2"/>
  <c r="S776" i="2"/>
  <c r="S775" i="2"/>
  <c r="S774" i="2"/>
  <c r="S773" i="2"/>
  <c r="S772" i="2"/>
  <c r="S771" i="2"/>
  <c r="S770" i="2"/>
  <c r="S769" i="2"/>
  <c r="S768" i="2"/>
  <c r="S767" i="2"/>
  <c r="S766" i="2"/>
  <c r="S765" i="2"/>
  <c r="S764" i="2"/>
  <c r="S763" i="2"/>
  <c r="S762" i="2"/>
  <c r="S761" i="2"/>
  <c r="S760" i="2"/>
  <c r="S759" i="2"/>
  <c r="S758" i="2"/>
  <c r="S757" i="2"/>
  <c r="S756" i="2"/>
  <c r="S755" i="2"/>
  <c r="S754" i="2"/>
  <c r="S753" i="2"/>
  <c r="S752" i="2"/>
  <c r="S751" i="2"/>
  <c r="S750" i="2"/>
  <c r="S749" i="2"/>
  <c r="S748" i="2"/>
  <c r="S747" i="2"/>
  <c r="S746" i="2"/>
  <c r="S745" i="2"/>
  <c r="S744" i="2"/>
  <c r="S743" i="2"/>
  <c r="S742" i="2"/>
  <c r="S741" i="2"/>
  <c r="S740" i="2"/>
  <c r="S739" i="2"/>
  <c r="S738" i="2"/>
  <c r="S737" i="2"/>
  <c r="S736" i="2"/>
  <c r="S735" i="2"/>
  <c r="S734" i="2"/>
  <c r="S733" i="2"/>
  <c r="S732" i="2"/>
  <c r="S731" i="2"/>
  <c r="S730" i="2"/>
  <c r="S729" i="2"/>
  <c r="S728" i="2"/>
  <c r="S727" i="2"/>
  <c r="S726" i="2"/>
  <c r="S725" i="2"/>
  <c r="S724" i="2"/>
  <c r="S723" i="2"/>
  <c r="S722" i="2"/>
  <c r="S721" i="2"/>
  <c r="S720" i="2"/>
  <c r="S719" i="2"/>
  <c r="S718" i="2"/>
  <c r="S717" i="2"/>
  <c r="S716" i="2"/>
  <c r="S715" i="2"/>
  <c r="S714" i="2"/>
  <c r="R4" i="2"/>
  <c r="S3" i="2"/>
  <c r="S4" i="2"/>
  <c r="R5" i="2"/>
  <c r="S5" i="2"/>
  <c r="R6" i="2"/>
  <c r="S6" i="2"/>
  <c r="R7" i="2"/>
  <c r="S7" i="2"/>
  <c r="R8" i="2"/>
  <c r="S8" i="2"/>
  <c r="R9" i="2"/>
  <c r="S9" i="2"/>
  <c r="R10" i="2"/>
  <c r="S10" i="2"/>
  <c r="R11" i="2"/>
  <c r="S11" i="2"/>
  <c r="R12" i="2"/>
  <c r="S12" i="2"/>
  <c r="R13" i="2"/>
  <c r="S13" i="2"/>
  <c r="R14" i="2"/>
  <c r="S14" i="2"/>
  <c r="R15" i="2"/>
  <c r="S15" i="2"/>
  <c r="R16" i="2"/>
  <c r="S16" i="2"/>
  <c r="R17" i="2"/>
  <c r="S17" i="2"/>
  <c r="R18" i="2"/>
  <c r="S18" i="2"/>
  <c r="R19" i="2"/>
  <c r="S19" i="2"/>
  <c r="R20" i="2"/>
  <c r="S20" i="2"/>
  <c r="R21" i="2"/>
  <c r="S21" i="2"/>
  <c r="R22" i="2"/>
  <c r="S22" i="2"/>
  <c r="R23" i="2"/>
  <c r="S23" i="2"/>
  <c r="R24" i="2"/>
  <c r="S24" i="2"/>
  <c r="R25" i="2"/>
  <c r="S25" i="2"/>
  <c r="R26" i="2"/>
  <c r="S26" i="2"/>
  <c r="R27" i="2"/>
  <c r="S27" i="2"/>
  <c r="R28" i="2"/>
  <c r="S28" i="2"/>
  <c r="R29" i="2"/>
  <c r="S29" i="2"/>
  <c r="R30" i="2"/>
  <c r="S30" i="2"/>
  <c r="R31" i="2"/>
  <c r="S31" i="2"/>
  <c r="R32" i="2"/>
  <c r="S32" i="2"/>
  <c r="R33" i="2"/>
  <c r="S33" i="2"/>
  <c r="R34" i="2"/>
  <c r="S34" i="2"/>
  <c r="R35" i="2"/>
  <c r="S35" i="2"/>
  <c r="R36" i="2"/>
  <c r="S36" i="2"/>
  <c r="R37" i="2"/>
  <c r="S37" i="2"/>
  <c r="R38" i="2"/>
  <c r="S38" i="2"/>
  <c r="R39" i="2"/>
  <c r="S39" i="2"/>
  <c r="R40" i="2"/>
  <c r="S40" i="2"/>
  <c r="R41" i="2"/>
  <c r="S41" i="2"/>
  <c r="R42" i="2"/>
  <c r="S42" i="2"/>
  <c r="R43" i="2"/>
  <c r="S43" i="2"/>
  <c r="R44" i="2"/>
  <c r="S44" i="2"/>
  <c r="R45" i="2"/>
  <c r="S45" i="2"/>
  <c r="R46" i="2"/>
  <c r="S46" i="2"/>
  <c r="R47" i="2"/>
  <c r="S47" i="2"/>
  <c r="R48" i="2"/>
  <c r="S48" i="2"/>
  <c r="R49" i="2"/>
  <c r="S49" i="2"/>
  <c r="R50" i="2"/>
  <c r="S50" i="2"/>
  <c r="R51" i="2"/>
  <c r="S51" i="2"/>
  <c r="R52" i="2"/>
  <c r="S52" i="2"/>
  <c r="R53" i="2"/>
  <c r="S53" i="2"/>
  <c r="R54" i="2"/>
  <c r="S54" i="2"/>
  <c r="R55" i="2"/>
  <c r="S55" i="2"/>
  <c r="R56" i="2"/>
  <c r="S56" i="2"/>
  <c r="R57" i="2"/>
  <c r="S57" i="2"/>
  <c r="R58" i="2"/>
  <c r="S58" i="2"/>
  <c r="R59" i="2"/>
  <c r="S59" i="2"/>
  <c r="R60" i="2"/>
  <c r="S60" i="2"/>
  <c r="R61" i="2"/>
  <c r="S61" i="2"/>
  <c r="R62" i="2"/>
  <c r="S62" i="2"/>
  <c r="R63" i="2"/>
  <c r="S63" i="2"/>
  <c r="R64" i="2"/>
  <c r="S64" i="2"/>
  <c r="R65" i="2"/>
  <c r="S65" i="2"/>
  <c r="R66" i="2"/>
  <c r="S66" i="2"/>
  <c r="R67" i="2"/>
  <c r="S67" i="2"/>
  <c r="R68" i="2"/>
  <c r="S68" i="2"/>
  <c r="R69" i="2"/>
  <c r="S69" i="2"/>
  <c r="R70" i="2"/>
  <c r="S70" i="2"/>
  <c r="R71" i="2"/>
  <c r="S71" i="2"/>
  <c r="R72" i="2"/>
  <c r="S72" i="2"/>
  <c r="R73" i="2"/>
  <c r="S73" i="2"/>
  <c r="R74" i="2"/>
  <c r="S74" i="2"/>
  <c r="R75" i="2"/>
  <c r="S75" i="2"/>
  <c r="R76" i="2"/>
  <c r="S76" i="2"/>
  <c r="R77" i="2"/>
  <c r="S77" i="2"/>
  <c r="R78" i="2"/>
  <c r="S78" i="2"/>
  <c r="R79" i="2"/>
  <c r="S79" i="2"/>
  <c r="R80" i="2"/>
  <c r="S80" i="2"/>
  <c r="R81" i="2"/>
  <c r="S81" i="2"/>
  <c r="R82" i="2"/>
  <c r="S82" i="2"/>
  <c r="R83" i="2"/>
  <c r="S83" i="2"/>
  <c r="R84" i="2"/>
  <c r="S84" i="2"/>
  <c r="R85" i="2"/>
  <c r="S85" i="2"/>
  <c r="R86" i="2"/>
  <c r="S86" i="2"/>
  <c r="R87" i="2"/>
  <c r="S87" i="2"/>
  <c r="R88" i="2"/>
  <c r="S88" i="2"/>
  <c r="R89" i="2"/>
  <c r="S89" i="2"/>
  <c r="R90" i="2"/>
  <c r="S90" i="2"/>
  <c r="R91" i="2"/>
  <c r="S91" i="2"/>
  <c r="R92" i="2"/>
  <c r="S92" i="2"/>
  <c r="R93" i="2"/>
  <c r="S93" i="2"/>
  <c r="R94" i="2"/>
  <c r="S94" i="2"/>
  <c r="R95" i="2"/>
  <c r="S95" i="2"/>
  <c r="R96" i="2"/>
  <c r="S96" i="2"/>
  <c r="R97" i="2"/>
  <c r="S97" i="2"/>
  <c r="R98" i="2"/>
  <c r="S98" i="2"/>
  <c r="R99" i="2"/>
  <c r="S99" i="2"/>
  <c r="R100" i="2"/>
  <c r="S100" i="2"/>
  <c r="R101" i="2"/>
  <c r="S101" i="2"/>
  <c r="R102" i="2"/>
  <c r="S102" i="2"/>
  <c r="R103" i="2"/>
  <c r="S103" i="2"/>
  <c r="R104" i="2"/>
  <c r="S104" i="2"/>
  <c r="R105" i="2"/>
  <c r="S105" i="2"/>
  <c r="R106" i="2"/>
  <c r="S106" i="2"/>
  <c r="R107" i="2"/>
  <c r="S107" i="2"/>
  <c r="R108" i="2"/>
  <c r="S108" i="2"/>
  <c r="R109" i="2"/>
  <c r="S109" i="2"/>
  <c r="R110" i="2"/>
  <c r="S110" i="2"/>
  <c r="R111" i="2"/>
  <c r="S111" i="2"/>
  <c r="R112" i="2"/>
  <c r="S112" i="2"/>
  <c r="R113" i="2"/>
  <c r="S113" i="2"/>
  <c r="R114" i="2"/>
  <c r="S114" i="2"/>
  <c r="R115" i="2"/>
  <c r="S115" i="2"/>
  <c r="R116" i="2"/>
  <c r="S116" i="2"/>
  <c r="R117" i="2"/>
  <c r="S117" i="2"/>
  <c r="R118" i="2"/>
  <c r="S118" i="2"/>
  <c r="R119" i="2"/>
  <c r="S119" i="2"/>
  <c r="R120" i="2"/>
  <c r="S120" i="2"/>
  <c r="R121" i="2"/>
  <c r="S121" i="2"/>
  <c r="R122" i="2"/>
  <c r="S122" i="2"/>
  <c r="R123" i="2"/>
  <c r="S123" i="2"/>
  <c r="R124" i="2"/>
  <c r="S124" i="2"/>
  <c r="R125" i="2"/>
  <c r="S125" i="2"/>
  <c r="R126" i="2"/>
  <c r="S126" i="2"/>
  <c r="R127" i="2"/>
  <c r="S127" i="2"/>
  <c r="R128" i="2"/>
  <c r="S128" i="2"/>
  <c r="R129" i="2"/>
  <c r="S129" i="2"/>
  <c r="R130" i="2"/>
  <c r="S130" i="2"/>
  <c r="R131" i="2"/>
  <c r="S131" i="2"/>
  <c r="R132" i="2"/>
  <c r="S132" i="2"/>
  <c r="R133" i="2"/>
  <c r="S133" i="2"/>
  <c r="R134" i="2"/>
  <c r="S134" i="2"/>
  <c r="R135" i="2"/>
  <c r="S135" i="2"/>
  <c r="R136" i="2"/>
  <c r="S136" i="2"/>
  <c r="R137" i="2"/>
  <c r="S137" i="2"/>
  <c r="R138" i="2"/>
  <c r="S138" i="2"/>
  <c r="R139" i="2"/>
  <c r="S139" i="2"/>
  <c r="R140" i="2"/>
  <c r="S140" i="2"/>
  <c r="R141" i="2"/>
  <c r="S141" i="2"/>
  <c r="R142" i="2"/>
  <c r="S142" i="2"/>
  <c r="R143" i="2"/>
  <c r="S143" i="2"/>
  <c r="R144" i="2"/>
  <c r="S144" i="2"/>
  <c r="R145" i="2"/>
  <c r="S145" i="2"/>
  <c r="R146" i="2"/>
  <c r="S146" i="2"/>
  <c r="R147" i="2"/>
  <c r="S147" i="2"/>
  <c r="R148" i="2"/>
  <c r="S148" i="2"/>
  <c r="R149" i="2"/>
  <c r="S149" i="2"/>
  <c r="R150" i="2"/>
  <c r="S150" i="2"/>
  <c r="R151" i="2"/>
  <c r="S151" i="2"/>
  <c r="R152" i="2"/>
  <c r="S152" i="2"/>
  <c r="R153" i="2"/>
  <c r="S153" i="2"/>
  <c r="R154" i="2"/>
  <c r="S154" i="2"/>
  <c r="R155" i="2"/>
  <c r="S155" i="2"/>
  <c r="R156" i="2"/>
  <c r="S156" i="2"/>
  <c r="R157" i="2"/>
  <c r="S157" i="2"/>
  <c r="R158" i="2"/>
  <c r="S158" i="2"/>
  <c r="R159" i="2"/>
  <c r="S159" i="2"/>
  <c r="R160" i="2"/>
  <c r="S160" i="2"/>
  <c r="R161" i="2"/>
  <c r="S161" i="2"/>
  <c r="R162" i="2"/>
  <c r="S162" i="2"/>
  <c r="R163" i="2"/>
  <c r="S163" i="2"/>
  <c r="R164" i="2"/>
  <c r="S164" i="2"/>
  <c r="R165" i="2"/>
  <c r="S165" i="2"/>
  <c r="R166" i="2"/>
  <c r="S166" i="2"/>
  <c r="R167" i="2"/>
  <c r="S167" i="2"/>
  <c r="R168" i="2"/>
  <c r="S168" i="2"/>
  <c r="R169" i="2"/>
  <c r="S169" i="2"/>
  <c r="R170" i="2"/>
  <c r="S170" i="2"/>
  <c r="R171" i="2"/>
  <c r="S171" i="2"/>
  <c r="R172" i="2"/>
  <c r="S172" i="2"/>
  <c r="R173" i="2"/>
  <c r="S173" i="2"/>
  <c r="R174" i="2"/>
  <c r="S174" i="2"/>
  <c r="R175" i="2"/>
  <c r="S175" i="2"/>
  <c r="R176" i="2"/>
  <c r="S176" i="2"/>
  <c r="R177" i="2"/>
  <c r="S177" i="2"/>
  <c r="R178" i="2"/>
  <c r="S178" i="2"/>
  <c r="R179" i="2"/>
  <c r="S179" i="2"/>
  <c r="R180" i="2"/>
  <c r="S180" i="2"/>
  <c r="R181" i="2"/>
  <c r="S181" i="2"/>
  <c r="R182" i="2"/>
  <c r="S182" i="2"/>
  <c r="R183" i="2"/>
  <c r="S183" i="2"/>
  <c r="R184" i="2"/>
  <c r="S184" i="2"/>
  <c r="R185" i="2"/>
  <c r="S185" i="2"/>
  <c r="R186" i="2"/>
  <c r="S186" i="2"/>
  <c r="R187" i="2"/>
  <c r="S187" i="2"/>
  <c r="R188" i="2"/>
  <c r="S188" i="2"/>
  <c r="R189" i="2"/>
  <c r="S189" i="2"/>
  <c r="R190" i="2"/>
  <c r="S190" i="2"/>
  <c r="R191" i="2"/>
  <c r="S191" i="2"/>
  <c r="R192" i="2"/>
  <c r="S192" i="2"/>
  <c r="R193" i="2"/>
  <c r="S193" i="2"/>
  <c r="R194" i="2"/>
  <c r="S194" i="2"/>
  <c r="R195" i="2"/>
  <c r="S195" i="2"/>
  <c r="R196" i="2"/>
  <c r="S196" i="2"/>
  <c r="R197" i="2"/>
  <c r="S197" i="2"/>
  <c r="R198" i="2"/>
  <c r="S198" i="2"/>
  <c r="R199" i="2"/>
  <c r="S199" i="2"/>
  <c r="R200" i="2"/>
  <c r="S200" i="2"/>
  <c r="R201" i="2"/>
  <c r="S201" i="2"/>
  <c r="R202" i="2"/>
  <c r="S202" i="2"/>
  <c r="R203" i="2"/>
  <c r="S203" i="2"/>
  <c r="R204" i="2"/>
  <c r="S204" i="2"/>
  <c r="R205" i="2"/>
  <c r="S205" i="2"/>
  <c r="R206" i="2"/>
  <c r="S206" i="2"/>
  <c r="R207" i="2"/>
  <c r="S207" i="2"/>
  <c r="R208" i="2"/>
  <c r="S208" i="2"/>
  <c r="R209" i="2"/>
  <c r="S209" i="2"/>
  <c r="R210" i="2"/>
  <c r="S210" i="2"/>
  <c r="R211" i="2"/>
  <c r="S211" i="2"/>
  <c r="R212" i="2"/>
  <c r="S212" i="2"/>
  <c r="R213" i="2"/>
  <c r="S213" i="2"/>
  <c r="R214" i="2"/>
  <c r="S214" i="2"/>
  <c r="R215" i="2"/>
  <c r="S215" i="2"/>
  <c r="R216" i="2"/>
  <c r="S216" i="2"/>
  <c r="R217" i="2"/>
  <c r="S217" i="2"/>
  <c r="R218" i="2"/>
  <c r="S218" i="2"/>
  <c r="R219" i="2"/>
  <c r="S219" i="2"/>
  <c r="R220" i="2"/>
  <c r="S220" i="2"/>
  <c r="R221" i="2"/>
  <c r="S221" i="2"/>
  <c r="R222" i="2"/>
  <c r="S222" i="2"/>
  <c r="R223" i="2"/>
  <c r="S223" i="2"/>
  <c r="R224" i="2"/>
  <c r="S224" i="2"/>
  <c r="R225" i="2"/>
  <c r="S225" i="2"/>
  <c r="R226" i="2"/>
  <c r="S226" i="2"/>
  <c r="R227" i="2"/>
  <c r="S227" i="2"/>
  <c r="R228" i="2"/>
  <c r="S228" i="2"/>
  <c r="R229" i="2"/>
  <c r="S229" i="2"/>
  <c r="R230" i="2"/>
  <c r="S230" i="2"/>
  <c r="R231" i="2"/>
  <c r="S231" i="2"/>
  <c r="R232" i="2"/>
  <c r="S232" i="2"/>
  <c r="R233" i="2"/>
  <c r="S233" i="2"/>
  <c r="R234" i="2"/>
  <c r="S234" i="2"/>
  <c r="R235" i="2"/>
  <c r="S235" i="2"/>
  <c r="R236" i="2"/>
  <c r="S236" i="2"/>
  <c r="R237" i="2"/>
  <c r="S237" i="2"/>
  <c r="R238" i="2"/>
  <c r="S238" i="2"/>
  <c r="R239" i="2"/>
  <c r="S239" i="2"/>
  <c r="R240" i="2"/>
  <c r="S240" i="2"/>
  <c r="R241" i="2"/>
  <c r="S241" i="2"/>
  <c r="R242" i="2"/>
  <c r="S242" i="2"/>
  <c r="R243" i="2"/>
  <c r="S243" i="2"/>
  <c r="R244" i="2"/>
  <c r="S244" i="2"/>
  <c r="R245" i="2"/>
  <c r="S245" i="2"/>
  <c r="R246" i="2"/>
  <c r="S246" i="2"/>
  <c r="R247" i="2"/>
  <c r="S247" i="2"/>
  <c r="R248" i="2"/>
  <c r="S248" i="2"/>
  <c r="R249" i="2"/>
  <c r="S249" i="2"/>
  <c r="R250" i="2"/>
  <c r="S250" i="2"/>
  <c r="R251" i="2"/>
  <c r="S251" i="2"/>
  <c r="R252" i="2"/>
  <c r="S252" i="2"/>
  <c r="R253" i="2"/>
  <c r="S253" i="2"/>
  <c r="R254" i="2"/>
  <c r="S254" i="2"/>
  <c r="R255" i="2"/>
  <c r="S255" i="2"/>
  <c r="R256" i="2"/>
  <c r="S256" i="2"/>
  <c r="R257" i="2"/>
  <c r="S257" i="2"/>
  <c r="R258" i="2"/>
  <c r="S258" i="2"/>
  <c r="R259" i="2"/>
  <c r="S259" i="2"/>
  <c r="R260" i="2"/>
  <c r="S260" i="2"/>
  <c r="R261" i="2"/>
  <c r="S261" i="2"/>
  <c r="R262" i="2"/>
  <c r="S262" i="2"/>
  <c r="R263" i="2"/>
  <c r="S263" i="2"/>
  <c r="R264" i="2"/>
  <c r="S264" i="2"/>
  <c r="R265" i="2"/>
  <c r="S265" i="2"/>
  <c r="R266" i="2"/>
  <c r="S266" i="2"/>
  <c r="R267" i="2"/>
  <c r="S267" i="2"/>
  <c r="R268" i="2"/>
  <c r="S268" i="2"/>
  <c r="R269" i="2"/>
  <c r="S269" i="2"/>
  <c r="R270" i="2"/>
  <c r="S270" i="2"/>
  <c r="R271" i="2"/>
  <c r="S271" i="2"/>
  <c r="R272" i="2"/>
  <c r="S272" i="2"/>
  <c r="R273" i="2"/>
  <c r="S273" i="2"/>
  <c r="R274" i="2"/>
  <c r="S274" i="2"/>
  <c r="R275" i="2"/>
  <c r="S275" i="2"/>
  <c r="R276" i="2"/>
  <c r="S276" i="2"/>
  <c r="R277" i="2"/>
  <c r="S277" i="2"/>
  <c r="R278" i="2"/>
  <c r="S278" i="2"/>
  <c r="R279" i="2"/>
  <c r="S279" i="2"/>
  <c r="R280" i="2"/>
  <c r="S280" i="2"/>
  <c r="R281" i="2"/>
  <c r="S281" i="2"/>
  <c r="R282" i="2"/>
  <c r="S282" i="2"/>
  <c r="R283" i="2"/>
  <c r="S283" i="2"/>
  <c r="R284" i="2"/>
  <c r="S284" i="2"/>
  <c r="R285" i="2"/>
  <c r="S285" i="2"/>
  <c r="R286" i="2"/>
  <c r="S286" i="2"/>
  <c r="R287" i="2"/>
  <c r="S287" i="2"/>
  <c r="R288" i="2"/>
  <c r="S288" i="2"/>
  <c r="R289" i="2"/>
  <c r="S289" i="2"/>
  <c r="R290" i="2"/>
  <c r="S290" i="2"/>
  <c r="R291" i="2"/>
  <c r="S291" i="2"/>
  <c r="R292" i="2"/>
  <c r="S292" i="2"/>
  <c r="R293" i="2"/>
  <c r="S293" i="2"/>
  <c r="R294" i="2"/>
  <c r="S294" i="2"/>
  <c r="R295" i="2"/>
  <c r="S295" i="2"/>
  <c r="R296" i="2"/>
  <c r="S296" i="2"/>
  <c r="R297" i="2"/>
  <c r="S297" i="2"/>
  <c r="R298" i="2"/>
  <c r="S298" i="2"/>
  <c r="R299" i="2"/>
  <c r="S299" i="2"/>
  <c r="R300" i="2"/>
  <c r="S300" i="2"/>
  <c r="R301" i="2"/>
  <c r="S301" i="2"/>
  <c r="R302" i="2"/>
  <c r="S302" i="2"/>
  <c r="R303" i="2"/>
  <c r="S303" i="2"/>
  <c r="R304" i="2"/>
  <c r="S304" i="2"/>
  <c r="R305" i="2"/>
  <c r="S305" i="2"/>
  <c r="R306" i="2"/>
  <c r="S306" i="2"/>
  <c r="R307" i="2"/>
  <c r="S307" i="2"/>
  <c r="R308" i="2"/>
  <c r="S308" i="2"/>
  <c r="R309" i="2"/>
  <c r="S309" i="2"/>
  <c r="R310" i="2"/>
  <c r="S310" i="2"/>
  <c r="R311" i="2"/>
  <c r="S311" i="2"/>
  <c r="R312" i="2"/>
  <c r="S312" i="2"/>
  <c r="R313" i="2"/>
  <c r="S313" i="2"/>
  <c r="R314" i="2"/>
  <c r="S314" i="2"/>
  <c r="R315" i="2"/>
  <c r="S315" i="2"/>
  <c r="R316" i="2"/>
  <c r="S316" i="2"/>
  <c r="R317" i="2"/>
  <c r="S317" i="2"/>
  <c r="R318" i="2"/>
  <c r="S318" i="2"/>
  <c r="R319" i="2"/>
  <c r="S319" i="2"/>
  <c r="R320" i="2"/>
  <c r="S320" i="2"/>
  <c r="R321" i="2"/>
  <c r="S321" i="2"/>
  <c r="R322" i="2"/>
  <c r="S322" i="2"/>
  <c r="R323" i="2"/>
  <c r="S323" i="2"/>
  <c r="R324" i="2"/>
  <c r="S324" i="2"/>
  <c r="R325" i="2"/>
  <c r="S325" i="2"/>
  <c r="R326" i="2"/>
  <c r="S326" i="2"/>
  <c r="R327" i="2"/>
  <c r="S327" i="2"/>
  <c r="R328" i="2"/>
  <c r="S328" i="2"/>
  <c r="R329" i="2"/>
  <c r="S329" i="2"/>
  <c r="R330" i="2"/>
  <c r="S330" i="2"/>
  <c r="R331" i="2"/>
  <c r="S331" i="2"/>
  <c r="R332" i="2"/>
  <c r="S332" i="2"/>
  <c r="R333" i="2"/>
  <c r="S333" i="2"/>
  <c r="R334" i="2"/>
  <c r="S334" i="2"/>
  <c r="R335" i="2"/>
  <c r="S335" i="2"/>
  <c r="R336" i="2"/>
  <c r="S336" i="2"/>
  <c r="R337" i="2"/>
  <c r="S337" i="2"/>
  <c r="R338" i="2"/>
  <c r="S338" i="2"/>
  <c r="R339" i="2"/>
  <c r="S339" i="2"/>
  <c r="R340" i="2"/>
  <c r="S340" i="2"/>
  <c r="R341" i="2"/>
  <c r="S341" i="2"/>
  <c r="R342" i="2"/>
  <c r="S342" i="2"/>
  <c r="R343" i="2"/>
  <c r="S343" i="2"/>
  <c r="R344" i="2"/>
  <c r="S344" i="2"/>
  <c r="R345" i="2"/>
  <c r="S345" i="2"/>
  <c r="R346" i="2"/>
  <c r="S346" i="2"/>
  <c r="R347" i="2"/>
  <c r="S347" i="2"/>
  <c r="R348" i="2"/>
  <c r="S348" i="2"/>
  <c r="R349" i="2"/>
  <c r="S349" i="2"/>
  <c r="R350" i="2"/>
  <c r="S350" i="2"/>
  <c r="R351" i="2"/>
  <c r="S351" i="2"/>
  <c r="R352" i="2"/>
  <c r="S352" i="2"/>
  <c r="R353" i="2"/>
  <c r="S353" i="2"/>
  <c r="R354" i="2"/>
  <c r="S354" i="2"/>
  <c r="R355" i="2"/>
  <c r="S355" i="2"/>
  <c r="R356" i="2"/>
  <c r="S356" i="2"/>
  <c r="R357" i="2"/>
  <c r="S357" i="2"/>
  <c r="R358" i="2"/>
  <c r="S358" i="2"/>
  <c r="R359" i="2"/>
  <c r="S359" i="2"/>
  <c r="R360" i="2"/>
  <c r="S360" i="2"/>
  <c r="R361" i="2"/>
  <c r="S361" i="2"/>
  <c r="R362" i="2"/>
  <c r="S362" i="2"/>
  <c r="R363" i="2"/>
  <c r="S363" i="2"/>
  <c r="R364" i="2"/>
  <c r="S364" i="2"/>
  <c r="R365" i="2"/>
  <c r="S365" i="2"/>
  <c r="R366" i="2"/>
  <c r="S366" i="2"/>
  <c r="R367" i="2"/>
  <c r="S367" i="2"/>
  <c r="R368" i="2"/>
  <c r="S368" i="2"/>
  <c r="R369" i="2"/>
  <c r="S369" i="2"/>
  <c r="R370" i="2"/>
  <c r="S370" i="2"/>
  <c r="R371" i="2"/>
  <c r="S371" i="2"/>
  <c r="R372" i="2"/>
  <c r="S372" i="2"/>
  <c r="R373" i="2"/>
  <c r="S373" i="2"/>
  <c r="R374" i="2"/>
  <c r="S374" i="2"/>
  <c r="R375" i="2"/>
  <c r="S375" i="2"/>
  <c r="R376" i="2"/>
  <c r="S376" i="2"/>
  <c r="R377" i="2"/>
  <c r="S377" i="2"/>
  <c r="R378" i="2"/>
  <c r="S378" i="2"/>
  <c r="R379" i="2"/>
  <c r="S379" i="2"/>
  <c r="R380" i="2"/>
  <c r="S380" i="2"/>
  <c r="R381" i="2"/>
  <c r="S381" i="2"/>
  <c r="R382" i="2"/>
  <c r="S382" i="2"/>
  <c r="R383" i="2"/>
  <c r="S383" i="2"/>
  <c r="R384" i="2"/>
  <c r="S384" i="2"/>
  <c r="R385" i="2"/>
  <c r="S385" i="2"/>
  <c r="R386" i="2"/>
  <c r="S386" i="2"/>
  <c r="R387" i="2"/>
  <c r="S387" i="2"/>
  <c r="R388" i="2"/>
  <c r="S388" i="2"/>
  <c r="R389" i="2"/>
  <c r="S389" i="2"/>
  <c r="R390" i="2"/>
  <c r="S390" i="2"/>
  <c r="R391" i="2"/>
  <c r="S391" i="2"/>
  <c r="R392" i="2"/>
  <c r="S392" i="2"/>
  <c r="R393" i="2"/>
  <c r="S393" i="2"/>
  <c r="R394" i="2"/>
  <c r="S394" i="2"/>
  <c r="R395" i="2"/>
  <c r="S395" i="2"/>
  <c r="R396" i="2"/>
  <c r="S396" i="2"/>
  <c r="R397" i="2"/>
  <c r="S397" i="2"/>
  <c r="R398" i="2"/>
  <c r="S398" i="2"/>
  <c r="R399" i="2"/>
  <c r="S399" i="2"/>
  <c r="R400" i="2"/>
  <c r="S400" i="2"/>
  <c r="R401" i="2"/>
  <c r="S401" i="2"/>
  <c r="R402" i="2"/>
  <c r="S402" i="2"/>
  <c r="R403" i="2"/>
  <c r="S403" i="2"/>
  <c r="R404" i="2"/>
  <c r="S404" i="2"/>
  <c r="R405" i="2"/>
  <c r="S405" i="2"/>
  <c r="R406" i="2"/>
  <c r="S406" i="2"/>
  <c r="R407" i="2"/>
  <c r="S407" i="2"/>
  <c r="R408" i="2"/>
  <c r="S408" i="2"/>
  <c r="R409" i="2"/>
  <c r="S409" i="2"/>
  <c r="R410" i="2"/>
  <c r="S410" i="2"/>
  <c r="R411" i="2"/>
  <c r="S411" i="2"/>
  <c r="R412" i="2"/>
  <c r="S412" i="2"/>
  <c r="R413" i="2"/>
  <c r="S413" i="2"/>
  <c r="R414" i="2"/>
  <c r="S414" i="2"/>
  <c r="R415" i="2"/>
  <c r="S415" i="2"/>
  <c r="R416" i="2"/>
  <c r="S416" i="2"/>
  <c r="R417" i="2"/>
  <c r="S417" i="2"/>
  <c r="R418" i="2"/>
  <c r="S418" i="2"/>
  <c r="R419" i="2"/>
  <c r="S419" i="2"/>
  <c r="R420" i="2"/>
  <c r="S420" i="2"/>
  <c r="R421" i="2"/>
  <c r="S421" i="2"/>
  <c r="R422" i="2"/>
  <c r="S422" i="2"/>
  <c r="R423" i="2"/>
  <c r="S423" i="2"/>
  <c r="R424" i="2"/>
  <c r="S424" i="2"/>
  <c r="R425" i="2"/>
  <c r="S425" i="2"/>
  <c r="R426" i="2"/>
  <c r="S426" i="2"/>
  <c r="R427" i="2"/>
  <c r="S427" i="2"/>
  <c r="R428" i="2"/>
  <c r="S428" i="2"/>
  <c r="R429" i="2"/>
  <c r="S429" i="2"/>
  <c r="R430" i="2"/>
  <c r="S430" i="2"/>
  <c r="R431" i="2"/>
  <c r="S431" i="2"/>
  <c r="R432" i="2"/>
  <c r="S432" i="2"/>
  <c r="R433" i="2"/>
  <c r="S433" i="2"/>
  <c r="R434" i="2"/>
  <c r="S434" i="2"/>
  <c r="R435" i="2"/>
  <c r="S435" i="2"/>
  <c r="R436" i="2"/>
  <c r="S436" i="2"/>
  <c r="R437" i="2"/>
  <c r="S437" i="2"/>
  <c r="R438" i="2"/>
  <c r="S438" i="2"/>
  <c r="R439" i="2"/>
  <c r="S439" i="2"/>
  <c r="R440" i="2"/>
  <c r="S440" i="2"/>
  <c r="R441" i="2"/>
  <c r="S441" i="2"/>
  <c r="R442" i="2"/>
  <c r="S442" i="2"/>
  <c r="R443" i="2"/>
  <c r="S443" i="2"/>
  <c r="R444" i="2"/>
  <c r="S444" i="2"/>
  <c r="R445" i="2"/>
  <c r="S445" i="2"/>
  <c r="R446" i="2"/>
  <c r="S446" i="2"/>
  <c r="R447" i="2"/>
  <c r="S447" i="2"/>
  <c r="R448" i="2"/>
  <c r="S448" i="2"/>
  <c r="R449" i="2"/>
  <c r="S449" i="2"/>
  <c r="R450" i="2"/>
  <c r="S450" i="2"/>
  <c r="R451" i="2"/>
  <c r="S451" i="2"/>
  <c r="R452" i="2"/>
  <c r="S452" i="2"/>
  <c r="R453" i="2"/>
  <c r="S453" i="2"/>
  <c r="R454" i="2"/>
  <c r="S454" i="2"/>
  <c r="R455" i="2"/>
  <c r="S455" i="2"/>
  <c r="R456" i="2"/>
  <c r="S456" i="2"/>
  <c r="R457" i="2"/>
  <c r="S457" i="2"/>
  <c r="R458" i="2"/>
  <c r="S458" i="2"/>
  <c r="R459" i="2"/>
  <c r="S459" i="2"/>
  <c r="R460" i="2"/>
  <c r="S460" i="2"/>
  <c r="R461" i="2"/>
  <c r="S461" i="2"/>
  <c r="R462" i="2"/>
  <c r="S462" i="2"/>
  <c r="R463" i="2"/>
  <c r="S463" i="2"/>
  <c r="R464" i="2"/>
  <c r="S464" i="2"/>
  <c r="R465" i="2"/>
  <c r="S465" i="2"/>
  <c r="R466" i="2"/>
  <c r="S466" i="2"/>
  <c r="R467" i="2"/>
  <c r="S467" i="2"/>
  <c r="R468" i="2"/>
  <c r="S468" i="2"/>
  <c r="R469" i="2"/>
  <c r="S469" i="2"/>
  <c r="R470" i="2"/>
  <c r="S470" i="2"/>
  <c r="R471" i="2"/>
  <c r="S471" i="2"/>
  <c r="R472" i="2"/>
  <c r="S472" i="2"/>
  <c r="R473" i="2"/>
  <c r="S473" i="2"/>
  <c r="R474" i="2"/>
  <c r="S474" i="2"/>
  <c r="R475" i="2"/>
  <c r="S475" i="2"/>
  <c r="R476" i="2"/>
  <c r="S476" i="2"/>
  <c r="R477" i="2"/>
  <c r="S477" i="2"/>
  <c r="R478" i="2"/>
  <c r="S478" i="2"/>
  <c r="R479" i="2"/>
  <c r="S479" i="2"/>
  <c r="R480" i="2"/>
  <c r="S480" i="2"/>
  <c r="R481" i="2"/>
  <c r="S481" i="2"/>
  <c r="R482" i="2"/>
  <c r="S482" i="2"/>
  <c r="R483" i="2"/>
  <c r="S483" i="2"/>
  <c r="R484" i="2"/>
  <c r="S484" i="2"/>
  <c r="R485" i="2"/>
  <c r="S485" i="2"/>
  <c r="R486" i="2"/>
  <c r="S486" i="2"/>
  <c r="R487" i="2"/>
  <c r="S487" i="2"/>
  <c r="R488" i="2"/>
  <c r="S488" i="2"/>
  <c r="R489" i="2"/>
  <c r="S489" i="2"/>
  <c r="R490" i="2"/>
  <c r="S490" i="2"/>
  <c r="R491" i="2"/>
  <c r="S491" i="2"/>
  <c r="R492" i="2"/>
  <c r="S492" i="2"/>
  <c r="R493" i="2"/>
  <c r="S493" i="2"/>
  <c r="R494" i="2"/>
  <c r="S494" i="2"/>
  <c r="R495" i="2"/>
  <c r="S495" i="2"/>
  <c r="R496" i="2"/>
  <c r="S496" i="2"/>
  <c r="R497" i="2"/>
  <c r="S497" i="2"/>
  <c r="R498" i="2"/>
  <c r="S498" i="2"/>
  <c r="R499" i="2"/>
  <c r="S499" i="2"/>
  <c r="R500" i="2"/>
  <c r="S500" i="2"/>
  <c r="R501" i="2"/>
  <c r="S501" i="2"/>
  <c r="R502" i="2"/>
  <c r="S502" i="2"/>
  <c r="R503" i="2"/>
  <c r="S503" i="2"/>
  <c r="R504" i="2"/>
  <c r="S504" i="2"/>
  <c r="R505" i="2"/>
  <c r="S505" i="2"/>
  <c r="R506" i="2"/>
  <c r="S506" i="2"/>
  <c r="R507" i="2"/>
  <c r="S507" i="2"/>
  <c r="R508" i="2"/>
  <c r="S508" i="2"/>
  <c r="R509" i="2"/>
  <c r="S509" i="2"/>
  <c r="R510" i="2"/>
  <c r="S510" i="2"/>
  <c r="R511" i="2"/>
  <c r="S511" i="2"/>
  <c r="R512" i="2"/>
  <c r="S512" i="2"/>
  <c r="R513" i="2"/>
  <c r="S513" i="2"/>
  <c r="R514" i="2"/>
  <c r="S514" i="2"/>
  <c r="R515" i="2"/>
  <c r="S515" i="2"/>
  <c r="R516" i="2"/>
  <c r="S516" i="2"/>
  <c r="R517" i="2"/>
  <c r="S517" i="2"/>
  <c r="R518" i="2"/>
  <c r="S518" i="2"/>
  <c r="R519" i="2"/>
  <c r="S519" i="2"/>
  <c r="R520" i="2"/>
  <c r="S520" i="2"/>
  <c r="R521" i="2"/>
  <c r="S521" i="2"/>
  <c r="R522" i="2"/>
  <c r="S522" i="2"/>
  <c r="R523" i="2"/>
  <c r="S523" i="2"/>
  <c r="R524" i="2"/>
  <c r="S524" i="2"/>
  <c r="R525" i="2"/>
  <c r="S525" i="2"/>
  <c r="R526" i="2"/>
  <c r="S526" i="2"/>
  <c r="R527" i="2"/>
  <c r="S527" i="2"/>
  <c r="R528" i="2"/>
  <c r="S528" i="2"/>
  <c r="R529" i="2"/>
  <c r="S529" i="2"/>
  <c r="R530" i="2"/>
  <c r="S530" i="2"/>
  <c r="R531" i="2"/>
  <c r="S531" i="2"/>
  <c r="R532" i="2"/>
  <c r="S532" i="2"/>
  <c r="R533" i="2"/>
  <c r="S533" i="2"/>
  <c r="R534" i="2"/>
  <c r="S534" i="2"/>
  <c r="R535" i="2"/>
  <c r="S535" i="2"/>
  <c r="R536" i="2"/>
  <c r="S536" i="2"/>
  <c r="R537" i="2"/>
  <c r="S537" i="2"/>
  <c r="R538" i="2"/>
  <c r="S538" i="2"/>
  <c r="R539" i="2"/>
  <c r="S539" i="2"/>
  <c r="R540" i="2"/>
  <c r="S540" i="2"/>
  <c r="R541" i="2"/>
  <c r="S541" i="2"/>
  <c r="R542" i="2"/>
  <c r="S542" i="2"/>
  <c r="R543" i="2"/>
  <c r="S543" i="2"/>
  <c r="R544" i="2"/>
  <c r="S544" i="2"/>
  <c r="R545" i="2"/>
  <c r="S545" i="2"/>
  <c r="R546" i="2"/>
  <c r="S546" i="2"/>
  <c r="R547" i="2"/>
  <c r="S547" i="2"/>
  <c r="R548" i="2"/>
  <c r="S548" i="2"/>
  <c r="R549" i="2"/>
  <c r="S549" i="2"/>
  <c r="R550" i="2"/>
  <c r="S550" i="2"/>
  <c r="R551" i="2"/>
  <c r="S551" i="2"/>
  <c r="R552" i="2"/>
  <c r="S552" i="2"/>
  <c r="R553" i="2"/>
  <c r="S553" i="2"/>
  <c r="R554" i="2"/>
  <c r="S554" i="2"/>
  <c r="R555" i="2"/>
  <c r="S555" i="2"/>
  <c r="R556" i="2"/>
  <c r="S556" i="2"/>
  <c r="R557" i="2"/>
  <c r="S557" i="2"/>
  <c r="R558" i="2"/>
  <c r="S558" i="2"/>
  <c r="R559" i="2"/>
  <c r="S559" i="2"/>
  <c r="R560" i="2"/>
  <c r="S560" i="2"/>
  <c r="R561" i="2"/>
  <c r="S561" i="2"/>
  <c r="R562" i="2"/>
  <c r="S562" i="2"/>
  <c r="R563" i="2"/>
  <c r="S563" i="2"/>
  <c r="R564" i="2"/>
  <c r="S564" i="2"/>
  <c r="R565" i="2"/>
  <c r="S565" i="2"/>
  <c r="R566" i="2"/>
  <c r="S566" i="2"/>
  <c r="R567" i="2"/>
  <c r="S567" i="2"/>
  <c r="R568" i="2"/>
  <c r="S568" i="2"/>
  <c r="R569" i="2"/>
  <c r="S569" i="2"/>
  <c r="R570" i="2"/>
  <c r="S570" i="2"/>
  <c r="R571" i="2"/>
  <c r="S571" i="2"/>
  <c r="R572" i="2"/>
  <c r="S572" i="2"/>
  <c r="R573" i="2"/>
  <c r="S573" i="2"/>
  <c r="R574" i="2"/>
  <c r="S574" i="2"/>
  <c r="R575" i="2"/>
  <c r="S575" i="2"/>
  <c r="R576" i="2"/>
  <c r="S576" i="2"/>
  <c r="R577" i="2"/>
  <c r="S577" i="2"/>
  <c r="R578" i="2"/>
  <c r="S578" i="2"/>
  <c r="R579" i="2"/>
  <c r="S579" i="2"/>
  <c r="R580" i="2"/>
  <c r="S580" i="2"/>
  <c r="R581" i="2"/>
  <c r="S581" i="2"/>
  <c r="R582" i="2"/>
  <c r="S582" i="2"/>
  <c r="R583" i="2"/>
  <c r="S583" i="2"/>
  <c r="R584" i="2"/>
  <c r="S584" i="2"/>
  <c r="R585" i="2"/>
  <c r="S585" i="2"/>
  <c r="R586" i="2"/>
  <c r="S586" i="2"/>
  <c r="R587" i="2"/>
  <c r="S587" i="2"/>
  <c r="R588" i="2"/>
  <c r="S588" i="2"/>
  <c r="R589" i="2"/>
  <c r="S589" i="2"/>
  <c r="R590" i="2"/>
  <c r="S590" i="2"/>
  <c r="R591" i="2"/>
  <c r="S591" i="2"/>
  <c r="R592" i="2"/>
  <c r="S592" i="2"/>
  <c r="R593" i="2"/>
  <c r="S593" i="2"/>
  <c r="R594" i="2"/>
  <c r="S594" i="2"/>
  <c r="R595" i="2"/>
  <c r="S595" i="2"/>
  <c r="R596" i="2"/>
  <c r="S596" i="2"/>
  <c r="R597" i="2"/>
  <c r="S597" i="2"/>
  <c r="R598" i="2"/>
  <c r="S598" i="2"/>
  <c r="R599" i="2"/>
  <c r="S599" i="2"/>
  <c r="R600" i="2"/>
  <c r="S600" i="2"/>
  <c r="R601" i="2"/>
  <c r="S601" i="2"/>
  <c r="R602" i="2"/>
  <c r="S602" i="2"/>
  <c r="R603" i="2"/>
  <c r="S603" i="2"/>
  <c r="R604" i="2"/>
  <c r="S604" i="2"/>
  <c r="R605" i="2"/>
  <c r="S605" i="2"/>
  <c r="R606" i="2"/>
  <c r="S606" i="2"/>
  <c r="R607" i="2"/>
  <c r="S607" i="2"/>
  <c r="R608" i="2"/>
  <c r="S608" i="2"/>
  <c r="R609" i="2"/>
  <c r="S609" i="2"/>
  <c r="R610" i="2"/>
  <c r="S610" i="2"/>
  <c r="R611" i="2"/>
  <c r="S611" i="2"/>
  <c r="R612" i="2"/>
  <c r="S612" i="2"/>
  <c r="R613" i="2"/>
  <c r="S613" i="2"/>
  <c r="R614" i="2"/>
  <c r="S614" i="2"/>
  <c r="R615" i="2"/>
  <c r="S615" i="2"/>
  <c r="R616" i="2"/>
  <c r="S616" i="2"/>
  <c r="R617" i="2"/>
  <c r="S617" i="2"/>
  <c r="R618" i="2"/>
  <c r="S618" i="2"/>
  <c r="R619" i="2"/>
  <c r="S619" i="2"/>
  <c r="R620" i="2"/>
  <c r="S620" i="2"/>
  <c r="R621" i="2"/>
  <c r="S621" i="2"/>
  <c r="R622" i="2"/>
  <c r="S622" i="2"/>
  <c r="R623" i="2"/>
  <c r="S623" i="2"/>
  <c r="R624" i="2"/>
  <c r="S624" i="2"/>
  <c r="R625" i="2"/>
  <c r="S625" i="2"/>
  <c r="R626" i="2"/>
  <c r="S626" i="2"/>
  <c r="R627" i="2"/>
  <c r="S627" i="2"/>
  <c r="R628" i="2"/>
  <c r="S628" i="2"/>
  <c r="R629" i="2"/>
  <c r="S629" i="2"/>
  <c r="R630" i="2"/>
  <c r="S630" i="2"/>
  <c r="R631" i="2"/>
  <c r="S631" i="2"/>
  <c r="R632" i="2"/>
  <c r="S632" i="2"/>
  <c r="R633" i="2"/>
  <c r="S633" i="2"/>
  <c r="R634" i="2"/>
  <c r="S634" i="2"/>
  <c r="R635" i="2"/>
  <c r="S635" i="2"/>
  <c r="R636" i="2"/>
  <c r="S636" i="2"/>
  <c r="R637" i="2"/>
  <c r="S637" i="2"/>
  <c r="R638" i="2"/>
  <c r="S638" i="2"/>
  <c r="R639" i="2"/>
  <c r="S639" i="2"/>
  <c r="R640" i="2"/>
  <c r="S640" i="2"/>
  <c r="R641" i="2"/>
  <c r="S641" i="2"/>
  <c r="R642" i="2"/>
  <c r="S642" i="2"/>
  <c r="R643" i="2"/>
  <c r="S643" i="2"/>
  <c r="R644" i="2"/>
  <c r="S644" i="2"/>
  <c r="R645" i="2"/>
  <c r="S645" i="2"/>
  <c r="R646" i="2"/>
  <c r="S646" i="2"/>
  <c r="R647" i="2"/>
  <c r="S647" i="2"/>
  <c r="R648" i="2"/>
  <c r="S648" i="2"/>
  <c r="R649" i="2"/>
  <c r="S649" i="2"/>
  <c r="R650" i="2"/>
  <c r="S650" i="2"/>
  <c r="R651" i="2"/>
  <c r="S651" i="2"/>
  <c r="R652" i="2"/>
  <c r="S652" i="2"/>
  <c r="R653" i="2"/>
  <c r="S653" i="2"/>
  <c r="R654" i="2"/>
  <c r="S654" i="2"/>
  <c r="R655" i="2"/>
  <c r="S655" i="2"/>
  <c r="R656" i="2"/>
  <c r="S656" i="2"/>
  <c r="R657" i="2"/>
  <c r="S657" i="2"/>
  <c r="R658" i="2"/>
  <c r="S658" i="2"/>
  <c r="R659" i="2"/>
  <c r="S659" i="2"/>
  <c r="R660" i="2"/>
  <c r="S660" i="2"/>
  <c r="R661" i="2"/>
  <c r="S661" i="2"/>
  <c r="R662" i="2"/>
  <c r="S662" i="2"/>
  <c r="R663" i="2"/>
  <c r="S663" i="2"/>
  <c r="R664" i="2"/>
  <c r="S664" i="2"/>
  <c r="R665" i="2"/>
  <c r="S665" i="2"/>
  <c r="R666" i="2"/>
  <c r="S666" i="2"/>
  <c r="R667" i="2"/>
  <c r="S667" i="2"/>
  <c r="R668" i="2"/>
  <c r="S668" i="2"/>
  <c r="R669" i="2"/>
  <c r="S669" i="2"/>
  <c r="R670" i="2"/>
  <c r="S670" i="2"/>
  <c r="R671" i="2"/>
  <c r="S671" i="2"/>
  <c r="R672" i="2"/>
  <c r="S672" i="2"/>
  <c r="R673" i="2"/>
  <c r="S673" i="2"/>
  <c r="R674" i="2"/>
  <c r="S674" i="2"/>
  <c r="R675" i="2"/>
  <c r="S675" i="2"/>
  <c r="R676" i="2"/>
  <c r="S676" i="2"/>
  <c r="R677" i="2"/>
  <c r="S677" i="2"/>
  <c r="R678" i="2"/>
  <c r="S678" i="2"/>
  <c r="R679" i="2"/>
  <c r="S679" i="2"/>
  <c r="R680" i="2"/>
  <c r="S680" i="2"/>
  <c r="R681" i="2"/>
  <c r="S681" i="2"/>
  <c r="R682" i="2"/>
  <c r="S682" i="2"/>
  <c r="R683" i="2"/>
  <c r="S683" i="2"/>
  <c r="R684" i="2"/>
  <c r="S684" i="2"/>
  <c r="R685" i="2"/>
  <c r="S685" i="2"/>
  <c r="R686" i="2"/>
  <c r="S686" i="2"/>
  <c r="R687" i="2"/>
  <c r="S687" i="2"/>
  <c r="R688" i="2"/>
  <c r="S688" i="2"/>
  <c r="R689" i="2"/>
  <c r="S689" i="2"/>
  <c r="R690" i="2"/>
  <c r="S690" i="2"/>
  <c r="R691" i="2"/>
  <c r="S691" i="2"/>
  <c r="R692" i="2"/>
  <c r="S692" i="2"/>
  <c r="R693" i="2"/>
  <c r="S693" i="2"/>
  <c r="R694" i="2"/>
  <c r="S694" i="2"/>
  <c r="R695" i="2"/>
  <c r="S695" i="2"/>
  <c r="R696" i="2"/>
  <c r="S696" i="2"/>
  <c r="R697" i="2"/>
  <c r="S697" i="2"/>
  <c r="R698" i="2"/>
  <c r="S698" i="2"/>
  <c r="R699" i="2"/>
  <c r="S699" i="2"/>
  <c r="R700" i="2"/>
  <c r="S700" i="2"/>
  <c r="R701" i="2"/>
  <c r="S701" i="2"/>
  <c r="R702" i="2"/>
  <c r="S702" i="2"/>
  <c r="R703" i="2"/>
  <c r="S703" i="2"/>
  <c r="R704" i="2"/>
  <c r="S704" i="2"/>
  <c r="R705" i="2"/>
  <c r="S705" i="2"/>
  <c r="R706" i="2"/>
  <c r="S706" i="2"/>
  <c r="R707" i="2"/>
  <c r="S707" i="2"/>
  <c r="R708" i="2"/>
  <c r="S708" i="2"/>
  <c r="R709" i="2"/>
  <c r="S709" i="2"/>
  <c r="R710" i="2"/>
  <c r="S710" i="2"/>
  <c r="R711" i="2"/>
  <c r="S711" i="2"/>
  <c r="R712" i="2"/>
  <c r="S712" i="2"/>
  <c r="R713" i="2"/>
  <c r="S713" i="2"/>
  <c r="R1000" i="2"/>
  <c r="R999" i="2"/>
  <c r="R998" i="2"/>
  <c r="R997" i="2"/>
  <c r="R996" i="2"/>
  <c r="R995" i="2"/>
  <c r="R994" i="2"/>
  <c r="R993" i="2"/>
  <c r="R992" i="2"/>
  <c r="R991" i="2"/>
  <c r="R990" i="2"/>
  <c r="R989" i="2"/>
  <c r="R988" i="2"/>
  <c r="R987" i="2"/>
  <c r="R986" i="2"/>
  <c r="R985" i="2"/>
  <c r="R984" i="2"/>
  <c r="R983" i="2"/>
  <c r="R982" i="2"/>
  <c r="R981" i="2"/>
  <c r="R980" i="2"/>
  <c r="R979" i="2"/>
  <c r="R978" i="2"/>
  <c r="R977" i="2"/>
  <c r="R976" i="2"/>
  <c r="R975" i="2"/>
  <c r="R974" i="2"/>
  <c r="R973" i="2"/>
  <c r="R972" i="2"/>
  <c r="R971" i="2"/>
  <c r="R970" i="2"/>
  <c r="R969" i="2"/>
  <c r="R968" i="2"/>
  <c r="R967" i="2"/>
  <c r="R966" i="2"/>
  <c r="R965" i="2"/>
  <c r="R964" i="2"/>
  <c r="R963" i="2"/>
  <c r="R962" i="2"/>
  <c r="R961" i="2"/>
  <c r="R960" i="2"/>
  <c r="R959" i="2"/>
  <c r="R958" i="2"/>
  <c r="R957" i="2"/>
  <c r="R956" i="2"/>
  <c r="R955" i="2"/>
  <c r="R954" i="2"/>
  <c r="R953" i="2"/>
  <c r="R952" i="2"/>
  <c r="R951" i="2"/>
  <c r="R950" i="2"/>
  <c r="R949" i="2"/>
  <c r="R948" i="2"/>
  <c r="R947" i="2"/>
  <c r="R946" i="2"/>
  <c r="R945" i="2"/>
  <c r="R944" i="2"/>
  <c r="R943" i="2"/>
  <c r="R942" i="2"/>
  <c r="R941" i="2"/>
  <c r="R940" i="2"/>
  <c r="R939" i="2"/>
  <c r="R938" i="2"/>
  <c r="R937" i="2"/>
  <c r="R936" i="2"/>
  <c r="R935" i="2"/>
  <c r="R934" i="2"/>
  <c r="R933" i="2"/>
  <c r="R932" i="2"/>
  <c r="R931" i="2"/>
  <c r="R930" i="2"/>
  <c r="R929" i="2"/>
  <c r="R928" i="2"/>
  <c r="R927" i="2"/>
  <c r="R926" i="2"/>
  <c r="R925" i="2"/>
  <c r="R924" i="2"/>
  <c r="R923" i="2"/>
  <c r="R922" i="2"/>
  <c r="R921" i="2"/>
  <c r="R920" i="2"/>
  <c r="R919" i="2"/>
  <c r="R918" i="2"/>
  <c r="R917" i="2"/>
  <c r="R916" i="2"/>
  <c r="R915" i="2"/>
  <c r="R914" i="2"/>
  <c r="R913" i="2"/>
  <c r="R912" i="2"/>
  <c r="R911" i="2"/>
  <c r="R910" i="2"/>
  <c r="R909" i="2"/>
  <c r="R908" i="2"/>
  <c r="R907" i="2"/>
  <c r="R906" i="2"/>
  <c r="R905" i="2"/>
  <c r="R904" i="2"/>
  <c r="R903" i="2"/>
  <c r="R902" i="2"/>
  <c r="R901" i="2"/>
  <c r="R900" i="2"/>
  <c r="R899" i="2"/>
  <c r="R898" i="2"/>
  <c r="R897" i="2"/>
  <c r="R896" i="2"/>
  <c r="R895" i="2"/>
  <c r="R894" i="2"/>
  <c r="R893" i="2"/>
  <c r="R892" i="2"/>
  <c r="R891" i="2"/>
  <c r="R890" i="2"/>
  <c r="R889" i="2"/>
  <c r="R888" i="2"/>
  <c r="R887" i="2"/>
  <c r="R886" i="2"/>
  <c r="R885" i="2"/>
  <c r="R884" i="2"/>
  <c r="R883" i="2"/>
  <c r="R882" i="2"/>
  <c r="R881" i="2"/>
  <c r="R880" i="2"/>
  <c r="R879" i="2"/>
  <c r="R878" i="2"/>
  <c r="R877" i="2"/>
  <c r="R876" i="2"/>
  <c r="R875" i="2"/>
  <c r="R874" i="2"/>
  <c r="R873" i="2"/>
  <c r="R872" i="2"/>
  <c r="R871" i="2"/>
  <c r="R870" i="2"/>
  <c r="R869" i="2"/>
  <c r="R868" i="2"/>
  <c r="R867" i="2"/>
  <c r="R866" i="2"/>
  <c r="R865" i="2"/>
  <c r="R864" i="2"/>
  <c r="R863" i="2"/>
  <c r="R862" i="2"/>
  <c r="R861" i="2"/>
  <c r="R860" i="2"/>
  <c r="R859" i="2"/>
  <c r="R858" i="2"/>
  <c r="R857" i="2"/>
  <c r="R856" i="2"/>
  <c r="R855" i="2"/>
  <c r="R854" i="2"/>
  <c r="R853" i="2"/>
  <c r="R852" i="2"/>
  <c r="R851" i="2"/>
  <c r="R850" i="2"/>
  <c r="R849" i="2"/>
  <c r="R848" i="2"/>
  <c r="R847" i="2"/>
  <c r="R846" i="2"/>
  <c r="R845" i="2"/>
  <c r="R844" i="2"/>
  <c r="R843" i="2"/>
  <c r="R842" i="2"/>
  <c r="R841" i="2"/>
  <c r="R840" i="2"/>
  <c r="R839" i="2"/>
  <c r="R838" i="2"/>
  <c r="R837" i="2"/>
  <c r="R836" i="2"/>
  <c r="R835" i="2"/>
  <c r="R834" i="2"/>
  <c r="R833" i="2"/>
  <c r="R832" i="2"/>
  <c r="R831" i="2"/>
  <c r="R830" i="2"/>
  <c r="R829" i="2"/>
  <c r="R828" i="2"/>
  <c r="R827" i="2"/>
  <c r="R826" i="2"/>
  <c r="R825" i="2"/>
  <c r="R824" i="2"/>
  <c r="R823" i="2"/>
  <c r="R822" i="2"/>
  <c r="R821" i="2"/>
  <c r="R820" i="2"/>
  <c r="R819" i="2"/>
  <c r="R818" i="2"/>
  <c r="R817" i="2"/>
  <c r="R816" i="2"/>
  <c r="R815" i="2"/>
  <c r="R814" i="2"/>
  <c r="R813" i="2"/>
  <c r="R812" i="2"/>
  <c r="R811" i="2"/>
  <c r="R810" i="2"/>
  <c r="R809" i="2"/>
  <c r="R808" i="2"/>
  <c r="R807" i="2"/>
  <c r="R806" i="2"/>
  <c r="R805" i="2"/>
  <c r="R804" i="2"/>
  <c r="R803" i="2"/>
  <c r="R802" i="2"/>
  <c r="R801" i="2"/>
  <c r="R800" i="2"/>
  <c r="R799" i="2"/>
  <c r="R798" i="2"/>
  <c r="R797" i="2"/>
  <c r="R796" i="2"/>
  <c r="R795" i="2"/>
  <c r="R794" i="2"/>
  <c r="R793" i="2"/>
  <c r="R792" i="2"/>
  <c r="R791" i="2"/>
  <c r="R790" i="2"/>
  <c r="R789" i="2"/>
  <c r="R788" i="2"/>
  <c r="R787" i="2"/>
  <c r="R786" i="2"/>
  <c r="R785" i="2"/>
  <c r="R784" i="2"/>
  <c r="R783" i="2"/>
  <c r="R782" i="2"/>
  <c r="R781" i="2"/>
  <c r="R780" i="2"/>
  <c r="R779" i="2"/>
  <c r="R778" i="2"/>
  <c r="R777" i="2"/>
  <c r="R776" i="2"/>
  <c r="R775" i="2"/>
  <c r="R774" i="2"/>
  <c r="R773" i="2"/>
  <c r="R772" i="2"/>
  <c r="R771" i="2"/>
  <c r="R770" i="2"/>
  <c r="R769" i="2"/>
  <c r="R768" i="2"/>
  <c r="R767" i="2"/>
  <c r="R766" i="2"/>
  <c r="R765" i="2"/>
  <c r="R764" i="2"/>
  <c r="R763" i="2"/>
  <c r="R762" i="2"/>
  <c r="R761" i="2"/>
  <c r="R760" i="2"/>
  <c r="R759" i="2"/>
  <c r="R758" i="2"/>
  <c r="R757" i="2"/>
  <c r="R756" i="2"/>
  <c r="R755" i="2"/>
  <c r="R754" i="2"/>
  <c r="R753" i="2"/>
  <c r="R752" i="2"/>
  <c r="R751" i="2"/>
  <c r="R750" i="2"/>
  <c r="R749" i="2"/>
  <c r="R748" i="2"/>
  <c r="R747" i="2"/>
  <c r="R746" i="2"/>
  <c r="R745" i="2"/>
  <c r="R744" i="2"/>
  <c r="R743" i="2"/>
  <c r="R742" i="2"/>
  <c r="R741" i="2"/>
  <c r="R740" i="2"/>
  <c r="R739" i="2"/>
  <c r="R738" i="2"/>
  <c r="R737" i="2"/>
  <c r="R736" i="2"/>
  <c r="R735" i="2"/>
  <c r="R734" i="2"/>
  <c r="R733" i="2"/>
  <c r="R732" i="2"/>
  <c r="R731" i="2"/>
  <c r="R730" i="2"/>
  <c r="R729" i="2"/>
  <c r="R728" i="2"/>
  <c r="R727" i="2"/>
  <c r="R726" i="2"/>
  <c r="R725" i="2"/>
  <c r="R724" i="2"/>
  <c r="R723" i="2"/>
  <c r="R722" i="2"/>
  <c r="R721" i="2"/>
  <c r="R720" i="2"/>
  <c r="R719" i="2"/>
  <c r="R718" i="2"/>
  <c r="R717" i="2"/>
  <c r="R716" i="2"/>
  <c r="R715" i="2"/>
  <c r="R714" i="2"/>
  <c r="T3" i="2"/>
  <c r="O11" i="12"/>
  <c r="O10" i="12"/>
  <c r="O9" i="12"/>
  <c r="O8" i="12"/>
  <c r="O7" i="12"/>
  <c r="O6" i="12"/>
  <c r="O5" i="12"/>
  <c r="O4" i="12"/>
  <c r="O3" i="12"/>
  <c r="O2" i="12"/>
  <c r="W21" i="2"/>
  <c r="W22" i="2"/>
  <c r="V22" i="2"/>
  <c r="W20" i="2"/>
  <c r="W19" i="2"/>
  <c r="W18" i="2"/>
  <c r="W17" i="2"/>
  <c r="W16" i="2"/>
  <c r="W15" i="2"/>
  <c r="W14" i="2"/>
  <c r="W13" i="2"/>
  <c r="W12" i="2"/>
  <c r="W11" i="2"/>
  <c r="W10" i="2"/>
  <c r="W9" i="2"/>
  <c r="W8" i="2"/>
  <c r="W6" i="2"/>
  <c r="W5" i="2"/>
  <c r="W4" i="2"/>
  <c r="W2" i="2"/>
  <c r="W3" i="2"/>
  <c r="W1" i="2"/>
  <c r="L2" i="12"/>
  <c r="W7" i="2"/>
</calcChain>
</file>

<file path=xl/sharedStrings.xml><?xml version="1.0" encoding="utf-8"?>
<sst xmlns="http://schemas.openxmlformats.org/spreadsheetml/2006/main" count="69" uniqueCount="64">
  <si>
    <t>Commission</t>
    <phoneticPr fontId="6" type="noConversion"/>
  </si>
  <si>
    <t>Turnover</t>
    <phoneticPr fontId="6" type="noConversion"/>
  </si>
  <si>
    <t>Date</t>
  </si>
  <si>
    <t>Max Dur.</t>
    <phoneticPr fontId="6" type="noConversion"/>
  </si>
  <si>
    <t>Av. Dur. Loss</t>
    <phoneticPr fontId="6" type="noConversion"/>
  </si>
  <si>
    <t>Av. Dur. Pro.</t>
    <phoneticPr fontId="6" type="noConversion"/>
  </si>
  <si>
    <t>Ave. Duration</t>
    <phoneticPr fontId="6" type="noConversion"/>
  </si>
  <si>
    <t>% Long</t>
    <phoneticPr fontId="6" type="noConversion"/>
  </si>
  <si>
    <t>No. Of Losses</t>
  </si>
  <si>
    <t>Max Loss</t>
  </si>
  <si>
    <t>Ave. Loss</t>
  </si>
  <si>
    <t>Ave. Win</t>
  </si>
  <si>
    <t>Profit Factor</t>
    <phoneticPr fontId="6" type="noConversion"/>
  </si>
  <si>
    <t>Normalised</t>
  </si>
  <si>
    <t>Av. Trade Size</t>
  </si>
  <si>
    <t>Av. / Trade</t>
  </si>
  <si>
    <t>W. / L.</t>
    <phoneticPr fontId="6" type="noConversion"/>
  </si>
  <si>
    <t>Win Rate</t>
  </si>
  <si>
    <t>Trade Count</t>
  </si>
  <si>
    <t>Pip Count</t>
  </si>
  <si>
    <t>Trade Duration</t>
    <phoneticPr fontId="6" type="noConversion"/>
  </si>
  <si>
    <t>No. Of Wins</t>
  </si>
  <si>
    <t>Max Win</t>
  </si>
  <si>
    <t>Cum. P/L (Pips)</t>
    <phoneticPr fontId="0" type="noConversion"/>
  </si>
  <si>
    <t>P/L (Pips)</t>
    <phoneticPr fontId="6" type="noConversion"/>
  </si>
  <si>
    <t>Close Date</t>
  </si>
  <si>
    <t>Open Date</t>
  </si>
  <si>
    <t>Cur.</t>
    <phoneticPr fontId="6" type="noConversion"/>
  </si>
  <si>
    <t>Vol. Com.</t>
    <phoneticPr fontId="0" type="noConversion"/>
  </si>
  <si>
    <t>Gross P/L</t>
  </si>
  <si>
    <t>Swaps</t>
  </si>
  <si>
    <t>P/L</t>
  </si>
  <si>
    <t>Close Price</t>
  </si>
  <si>
    <t>Open Price</t>
  </si>
  <si>
    <t>Amount</t>
  </si>
  <si>
    <t>Instrument</t>
  </si>
  <si>
    <t>Side</t>
  </si>
  <si>
    <t>Pos. ID</t>
    <phoneticPr fontId="0" type="noConversion"/>
  </si>
  <si>
    <t>Pos. Type</t>
    <phoneticPr fontId="0" type="noConversion"/>
  </si>
  <si>
    <t>Total Orders</t>
  </si>
  <si>
    <t>State</t>
  </si>
  <si>
    <t>Price</t>
  </si>
  <si>
    <t>Trade</t>
  </si>
  <si>
    <t>ID</t>
  </si>
  <si>
    <t>Time</t>
  </si>
  <si>
    <t>Max Negative</t>
    <phoneticPr fontId="3" type="noConversion"/>
  </si>
  <si>
    <t>This means slippage con only possible be negative for this order</t>
    <phoneticPr fontId="3" type="noConversion"/>
  </si>
  <si>
    <t>Slippage Type = -1</t>
    <phoneticPr fontId="3" type="noConversion"/>
  </si>
  <si>
    <t>This means slippage can only possibley be possitive</t>
    <phoneticPr fontId="3" type="noConversion"/>
  </si>
  <si>
    <t>Slippage Type = 1</t>
    <phoneticPr fontId="3" type="noConversion"/>
  </si>
  <si>
    <t>This means slippage is not possible for the particular order</t>
    <phoneticPr fontId="3" type="noConversion"/>
  </si>
  <si>
    <t>Slippage Type = 0</t>
    <phoneticPr fontId="3" type="noConversion"/>
  </si>
  <si>
    <t>Max Positive</t>
    <phoneticPr fontId="3" type="noConversion"/>
  </si>
  <si>
    <t>% of Orders Slip.</t>
    <phoneticPr fontId="3" type="noConversion"/>
  </si>
  <si>
    <t>All Orders</t>
    <phoneticPr fontId="3" type="noConversion"/>
  </si>
  <si>
    <t>Cum.</t>
    <phoneticPr fontId="3" type="noConversion"/>
  </si>
  <si>
    <t>Slippage Type</t>
    <phoneticPr fontId="3" type="noConversion"/>
  </si>
  <si>
    <t>Slippage</t>
    <phoneticPr fontId="3" type="noConversion"/>
  </si>
  <si>
    <t>Mean Positive Slip</t>
  </si>
  <si>
    <t>Frequency of Positive</t>
  </si>
  <si>
    <t>Mean Negative slippage</t>
  </si>
  <si>
    <t>Frequency of Negative</t>
  </si>
  <si>
    <t>Total Slippage</t>
  </si>
  <si>
    <t>Mean Slippage/ Fill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</si>
</sst>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&quot;£&quot;#,##0.00"/>
    <numFmt numFmtId="167" formatCode="0.0_ ;[Red]\-0.0\ "/>
    <numFmt numFmtId="168" formatCode="[hh]:mm:ss"/>
    <numFmt numFmtId="169" formatCode="0.000_ ;[Red]\-0.000\ "/>
    <numFmt numFmtId="170" formatCode="0.0"/>
    <numFmt numFmtId="171" formatCode="#,##0\ &quot;K&quot;"/>
    <numFmt numFmtId="172" formatCode="#,###.0%"/>
  </numFmts>
  <fonts count="12" x14ac:knownFonts="1">
    <font>
      <sz val="12"/>
      <name val="Arial"/>
    </font>
    <font>
      <sz val="12"/>
      <name val="Arial"/>
    </font>
    <font>
      <b/>
      <sz val="12"/>
      <name val="Arial"/>
    </font>
    <font>
      <sz val="12"/>
      <name val="Arial"/>
    </font>
    <font>
      <b/>
      <sz val="12"/>
      <name val="Arial"/>
    </font>
    <font>
      <sz val="12"/>
      <name val="Arial"/>
    </font>
    <font>
      <sz val="8"/>
      <name val="Arial"/>
    </font>
    <font>
      <sz val="12"/>
      <color indexed="8"/>
      <name val="Arial"/>
    </font>
    <font>
      <b/>
      <sz val="12"/>
      <color indexed="8"/>
      <name val="Arial"/>
    </font>
    <font>
      <u/>
      <sz val="12"/>
      <color theme="10"/>
      <name val="Arial"/>
    </font>
    <font>
      <u/>
      <sz val="12"/>
      <color theme="11"/>
      <name val="Arial"/>
    </font>
    <font>
      <b/>
      <u/>
      <sz val="12"/>
      <color theme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</fills>
  <borders count="2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 style="thin">
        <color auto="1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medium">
        <color auto="1"/>
      </bottom>
      <diagonal/>
    </border>
    <border>
      <left style="thin">
        <color indexed="22"/>
      </left>
      <right/>
      <top style="thin">
        <color indexed="22"/>
      </top>
      <bottom style="medium">
        <color auto="1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auto="1"/>
      </right>
      <top style="thin">
        <color auto="1"/>
      </top>
      <bottom style="thin">
        <color indexed="22"/>
      </bottom>
      <diagonal/>
    </border>
    <border>
      <left style="thin">
        <color auto="1"/>
      </left>
      <right style="thin">
        <color indexed="22"/>
      </right>
      <top style="thin">
        <color auto="1"/>
      </top>
      <bottom style="thin">
        <color indexed="22"/>
      </bottom>
      <diagonal/>
    </border>
    <border>
      <left style="thin">
        <color indexed="22"/>
      </left>
      <right style="thin">
        <color auto="1"/>
      </right>
      <top style="thin">
        <color indexed="22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auto="1"/>
      </bottom>
      <diagonal/>
    </border>
    <border>
      <left style="thin">
        <color indexed="22"/>
      </left>
      <right style="thin">
        <color auto="1"/>
      </right>
      <top style="thin">
        <color indexed="22"/>
      </top>
      <bottom/>
      <diagonal/>
    </border>
    <border>
      <left style="thin">
        <color auto="1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auto="1"/>
      </right>
      <top style="thin">
        <color indexed="8"/>
      </top>
      <bottom style="thin">
        <color indexed="22"/>
      </bottom>
      <diagonal/>
    </border>
    <border>
      <left style="thin">
        <color auto="1"/>
      </left>
      <right style="thin">
        <color indexed="22"/>
      </right>
      <top style="thin">
        <color indexed="8"/>
      </top>
      <bottom style="thin">
        <color indexed="22"/>
      </bottom>
      <diagonal/>
    </border>
    <border>
      <left style="thin">
        <color indexed="22"/>
      </left>
      <right style="thin">
        <color auto="1"/>
      </right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auto="1"/>
      </bottom>
      <diagonal/>
    </border>
    <border>
      <left/>
      <right style="thin">
        <color indexed="22"/>
      </right>
      <top style="thin">
        <color indexed="22"/>
      </top>
      <bottom style="thin">
        <color auto="1"/>
      </bottom>
      <diagonal/>
    </border>
    <border>
      <left style="thin">
        <color indexed="22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22"/>
      </right>
      <top style="thin">
        <color auto="1"/>
      </top>
      <bottom/>
      <diagonal/>
    </border>
    <border>
      <left style="thin">
        <color auto="1"/>
      </left>
      <right style="thin">
        <color indexed="22"/>
      </right>
      <top style="thin">
        <color indexed="22"/>
      </top>
      <bottom style="thin">
        <color auto="1"/>
      </bottom>
      <diagonal/>
    </border>
    <border>
      <left style="medium">
        <color auto="1"/>
      </left>
      <right style="thin">
        <color indexed="22"/>
      </right>
      <top style="thin">
        <color indexed="22"/>
      </top>
      <bottom style="medium">
        <color auto="1"/>
      </bottom>
      <diagonal/>
    </border>
    <border>
      <left style="medium">
        <color auto="1"/>
      </left>
      <right style="thin">
        <color indexed="22"/>
      </right>
      <top/>
      <bottom style="thin">
        <color indexed="22"/>
      </bottom>
      <diagonal/>
    </border>
    <border>
      <left style="medium">
        <color auto="1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28">
    <xf numFmtId="0" fontId="0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78">
    <xf numFmtId="0" fontId="0" fillId="0" borderId="0" xfId="0"/>
    <xf numFmtId="0" fontId="5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1" fontId="0" fillId="0" borderId="1" xfId="0" applyNumberFormat="1" applyFont="1" applyFill="1" applyBorder="1" applyAlignment="1">
      <alignment horizontal="left" vertical="center"/>
    </xf>
    <xf numFmtId="3" fontId="5" fillId="0" borderId="1" xfId="0" applyNumberFormat="1" applyFont="1" applyFill="1" applyBorder="1" applyAlignment="1">
      <alignment horizontal="left" vertical="center"/>
    </xf>
    <xf numFmtId="1" fontId="0" fillId="0" borderId="1" xfId="0" applyNumberFormat="1" applyFont="1" applyFill="1" applyBorder="1" applyAlignment="1">
      <alignment horizontal="left" vertical="center" wrapText="1"/>
    </xf>
    <xf numFmtId="168" fontId="0" fillId="0" borderId="4" xfId="0" applyNumberFormat="1" applyFont="1" applyBorder="1" applyAlignment="1">
      <alignment horizontal="left" vertical="center"/>
    </xf>
    <xf numFmtId="0" fontId="0" fillId="0" borderId="1" xfId="0" applyNumberFormat="1" applyFont="1" applyFill="1" applyBorder="1" applyAlignment="1">
      <alignment horizontal="left" vertical="center"/>
    </xf>
    <xf numFmtId="169" fontId="5" fillId="0" borderId="1" xfId="0" applyNumberFormat="1" applyFont="1" applyFill="1" applyBorder="1" applyAlignment="1">
      <alignment horizontal="left" vertical="center"/>
    </xf>
    <xf numFmtId="168" fontId="5" fillId="2" borderId="3" xfId="0" applyNumberFormat="1" applyFont="1" applyFill="1" applyBorder="1" applyAlignment="1">
      <alignment horizontal="left" vertical="center"/>
    </xf>
    <xf numFmtId="4" fontId="4" fillId="3" borderId="6" xfId="0" applyNumberFormat="1" applyFont="1" applyFill="1" applyBorder="1" applyAlignment="1">
      <alignment horizontal="left" vertical="center"/>
    </xf>
    <xf numFmtId="171" fontId="7" fillId="2" borderId="12" xfId="0" applyNumberFormat="1" applyFont="1" applyFill="1" applyBorder="1" applyAlignment="1">
      <alignment horizontal="left" vertical="center"/>
    </xf>
    <xf numFmtId="9" fontId="8" fillId="3" borderId="11" xfId="0" applyNumberFormat="1" applyFont="1" applyFill="1" applyBorder="1" applyAlignment="1">
      <alignment horizontal="left" vertical="center"/>
    </xf>
    <xf numFmtId="9" fontId="5" fillId="2" borderId="14" xfId="0" applyNumberFormat="1" applyFont="1" applyFill="1" applyBorder="1" applyAlignment="1">
      <alignment horizontal="left" vertical="center"/>
    </xf>
    <xf numFmtId="4" fontId="4" fillId="3" borderId="13" xfId="0" applyNumberFormat="1" applyFont="1" applyFill="1" applyBorder="1" applyAlignment="1">
      <alignment horizontal="left" vertical="center"/>
    </xf>
    <xf numFmtId="3" fontId="5" fillId="2" borderId="16" xfId="0" applyNumberFormat="1" applyFont="1" applyFill="1" applyBorder="1" applyAlignment="1">
      <alignment horizontal="left" vertical="center"/>
    </xf>
    <xf numFmtId="4" fontId="4" fillId="3" borderId="15" xfId="0" applyNumberFormat="1" applyFont="1" applyFill="1" applyBorder="1" applyAlignment="1">
      <alignment horizontal="left" vertical="center"/>
    </xf>
    <xf numFmtId="3" fontId="5" fillId="2" borderId="3" xfId="0" applyNumberFormat="1" applyFont="1" applyFill="1" applyBorder="1" applyAlignment="1">
      <alignment horizontal="left" vertical="center"/>
    </xf>
    <xf numFmtId="170" fontId="5" fillId="2" borderId="3" xfId="0" applyNumberFormat="1" applyFont="1" applyFill="1" applyBorder="1" applyAlignment="1">
      <alignment horizontal="left" vertical="center"/>
    </xf>
    <xf numFmtId="170" fontId="5" fillId="2" borderId="18" xfId="0" applyNumberFormat="1" applyFont="1" applyFill="1" applyBorder="1" applyAlignment="1">
      <alignment horizontal="left" vertical="center"/>
    </xf>
    <xf numFmtId="4" fontId="4" fillId="3" borderId="17" xfId="0" applyNumberFormat="1" applyFont="1" applyFill="1" applyBorder="1" applyAlignment="1">
      <alignment horizontal="left" vertical="center"/>
    </xf>
    <xf numFmtId="2" fontId="7" fillId="2" borderId="16" xfId="0" applyNumberFormat="1" applyFont="1" applyFill="1" applyBorder="1" applyAlignment="1">
      <alignment horizontal="left" vertical="center"/>
    </xf>
    <xf numFmtId="9" fontId="8" fillId="3" borderId="15" xfId="0" applyNumberFormat="1" applyFont="1" applyFill="1" applyBorder="1" applyAlignment="1">
      <alignment horizontal="left" vertical="center"/>
    </xf>
    <xf numFmtId="9" fontId="7" fillId="2" borderId="10" xfId="0" applyNumberFormat="1" applyFont="1" applyFill="1" applyBorder="1" applyAlignment="1">
      <alignment horizontal="left" vertical="center"/>
    </xf>
    <xf numFmtId="9" fontId="4" fillId="3" borderId="6" xfId="0" applyNumberFormat="1" applyFont="1" applyFill="1" applyBorder="1" applyAlignment="1">
      <alignment horizontal="left" vertical="center"/>
    </xf>
    <xf numFmtId="2" fontId="5" fillId="2" borderId="3" xfId="0" applyNumberFormat="1" applyFont="1" applyFill="1" applyBorder="1" applyAlignment="1">
      <alignment horizontal="left" vertical="center"/>
    </xf>
    <xf numFmtId="172" fontId="5" fillId="2" borderId="3" xfId="0" applyNumberFormat="1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21" fontId="0" fillId="0" borderId="1" xfId="0" applyNumberForma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21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170" fontId="0" fillId="0" borderId="1" xfId="0" applyNumberFormat="1" applyBorder="1" applyAlignment="1">
      <alignment horizontal="center" vertical="center"/>
    </xf>
    <xf numFmtId="170" fontId="0" fillId="0" borderId="10" xfId="0" applyNumberFormat="1" applyFill="1" applyBorder="1" applyAlignment="1">
      <alignment horizontal="center" vertical="center"/>
    </xf>
    <xf numFmtId="167" fontId="4" fillId="0" borderId="1" xfId="0" applyNumberFormat="1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21" fontId="1" fillId="0" borderId="1" xfId="0" applyNumberFormat="1" applyFont="1" applyFill="1" applyBorder="1" applyAlignment="1">
      <alignment horizontal="center" vertical="center"/>
    </xf>
    <xf numFmtId="2" fontId="1" fillId="2" borderId="3" xfId="0" applyNumberFormat="1" applyFont="1" applyFill="1" applyBorder="1" applyAlignment="1">
      <alignment horizontal="center" vertical="center"/>
    </xf>
    <xf numFmtId="1" fontId="1" fillId="2" borderId="3" xfId="0" applyNumberFormat="1" applyFont="1" applyFill="1" applyBorder="1" applyAlignment="1">
      <alignment horizontal="center" vertical="center"/>
    </xf>
    <xf numFmtId="9" fontId="1" fillId="2" borderId="3" xfId="0" applyNumberFormat="1" applyFont="1" applyFill="1" applyBorder="1" applyAlignment="1">
      <alignment horizontal="center" vertical="center"/>
    </xf>
    <xf numFmtId="170" fontId="1" fillId="2" borderId="3" xfId="0" applyNumberFormat="1" applyFont="1" applyFill="1" applyBorder="1" applyAlignment="1">
      <alignment horizontal="center" vertical="center"/>
    </xf>
    <xf numFmtId="9" fontId="1" fillId="2" borderId="7" xfId="0" applyNumberFormat="1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9" fontId="8" fillId="3" borderId="22" xfId="0" applyNumberFormat="1" applyFont="1" applyFill="1" applyBorder="1" applyAlignment="1">
      <alignment horizontal="left" vertical="center"/>
    </xf>
    <xf numFmtId="164" fontId="7" fillId="2" borderId="23" xfId="0" applyNumberFormat="1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164" fontId="7" fillId="2" borderId="24" xfId="0" applyNumberFormat="1" applyFont="1" applyFill="1" applyBorder="1" applyAlignment="1">
      <alignment horizontal="left" vertical="center"/>
    </xf>
    <xf numFmtId="9" fontId="11" fillId="3" borderId="13" xfId="19" applyNumberFormat="1" applyFont="1" applyFill="1" applyBorder="1" applyAlignment="1">
      <alignment horizontal="left" vertical="center"/>
    </xf>
    <xf numFmtId="170" fontId="2" fillId="3" borderId="25" xfId="0" applyNumberFormat="1" applyFont="1" applyFill="1" applyBorder="1" applyAlignment="1">
      <alignment horizontal="center" vertical="center"/>
    </xf>
    <xf numFmtId="170" fontId="2" fillId="2" borderId="26" xfId="0" applyNumberFormat="1" applyFont="1" applyFill="1" applyBorder="1" applyAlignment="1">
      <alignment horizontal="center" vertical="center"/>
    </xf>
    <xf numFmtId="170" fontId="0" fillId="0" borderId="27" xfId="0" applyNumberForma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left" vertical="center"/>
    </xf>
    <xf numFmtId="1" fontId="5" fillId="2" borderId="16" xfId="0" applyNumberFormat="1" applyFont="1" applyFill="1" applyBorder="1" applyAlignment="1">
      <alignment horizontal="left" vertical="center"/>
    </xf>
    <xf numFmtId="0" fontId="0" fillId="0" borderId="4" xfId="0" applyNumberFormat="1" applyFont="1" applyFill="1" applyBorder="1" applyAlignment="1">
      <alignment horizontal="left" vertical="center"/>
    </xf>
    <xf numFmtId="3" fontId="5" fillId="0" borderId="4" xfId="0" applyNumberFormat="1" applyFont="1" applyFill="1" applyBorder="1" applyAlignment="1">
      <alignment horizontal="left" vertical="center"/>
    </xf>
    <xf numFmtId="1" fontId="0" fillId="0" borderId="4" xfId="0" applyNumberFormat="1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/>
    </xf>
    <xf numFmtId="4" fontId="4" fillId="3" borderId="19" xfId="0" applyNumberFormat="1" applyFont="1" applyFill="1" applyBorder="1" applyAlignment="1">
      <alignment horizontal="left" vertical="center"/>
    </xf>
    <xf numFmtId="1" fontId="5" fillId="2" borderId="7" xfId="0" applyNumberFormat="1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49" fontId="4" fillId="3" borderId="14" xfId="0" applyNumberFormat="1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49" fontId="4" fillId="0" borderId="12" xfId="0" applyNumberFormat="1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167" fontId="4" fillId="2" borderId="3" xfId="0" applyNumberFormat="1" applyFont="1" applyFill="1" applyBorder="1" applyAlignment="1">
      <alignment horizontal="left" vertical="center" wrapText="1"/>
    </xf>
    <xf numFmtId="167" fontId="4" fillId="2" borderId="7" xfId="0" applyNumberFormat="1" applyFont="1" applyFill="1" applyBorder="1" applyAlignment="1">
      <alignment horizontal="left" vertical="center" wrapText="1"/>
    </xf>
  </cellXfs>
  <cellStyles count="28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/>
    <cellStyle name="Normal" xfId="0" builtinId="0"/>
  </cellStyles>
  <dxfs count="4">
    <dxf>
      <fill>
        <patternFill>
          <bgColor indexed="53"/>
        </patternFill>
      </fill>
    </dxf>
    <dxf>
      <font>
        <b/>
        <i val="0"/>
        <strike val="0"/>
        <condense val="0"/>
        <extend val="0"/>
        <u val="none"/>
        <color auto="1"/>
      </font>
    </dxf>
    <dxf>
      <font>
        <b/>
        <i val="0"/>
        <condense val="0"/>
        <extend val="0"/>
        <color indexed="22"/>
      </font>
    </dxf>
    <dxf>
      <font>
        <b/>
        <i val="0"/>
        <condense val="0"/>
        <extend val="0"/>
        <color indexed="10"/>
      </font>
    </dxf>
  </dxf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0F0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D2D2D2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C3E6A6"/>
      <rgbColor rgb="00FF99CC"/>
      <rgbColor rgb="00DAEACB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'Position Report'!$S$3:$S$713</c:f>
              <c:numCache>
                <c:formatCode>0</c:formatCode>
                <c:ptCount val="711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  <c:pt idx="35">
                  <c:v>0.0</c:v>
                </c:pt>
                <c:pt idx="36">
                  <c:v>0.0</c:v>
                </c:pt>
                <c:pt idx="37">
                  <c:v>0.0</c:v>
                </c:pt>
                <c:pt idx="38">
                  <c:v>0.0</c:v>
                </c:pt>
                <c:pt idx="39">
                  <c:v>0.0</c:v>
                </c:pt>
                <c:pt idx="40">
                  <c:v>0.0</c:v>
                </c:pt>
                <c:pt idx="41">
                  <c:v>0.0</c:v>
                </c:pt>
                <c:pt idx="42">
                  <c:v>0.0</c:v>
                </c:pt>
                <c:pt idx="43">
                  <c:v>0.0</c:v>
                </c:pt>
                <c:pt idx="44">
                  <c:v>0.0</c:v>
                </c:pt>
                <c:pt idx="45">
                  <c:v>0.0</c:v>
                </c:pt>
                <c:pt idx="46">
                  <c:v>0.0</c:v>
                </c:pt>
                <c:pt idx="47">
                  <c:v>0.0</c:v>
                </c:pt>
                <c:pt idx="48">
                  <c:v>0.0</c:v>
                </c:pt>
                <c:pt idx="49">
                  <c:v>0.0</c:v>
                </c:pt>
                <c:pt idx="50">
                  <c:v>0.0</c:v>
                </c:pt>
                <c:pt idx="51">
                  <c:v>0.0</c:v>
                </c:pt>
                <c:pt idx="52">
                  <c:v>0.0</c:v>
                </c:pt>
                <c:pt idx="53">
                  <c:v>0.0</c:v>
                </c:pt>
                <c:pt idx="54">
                  <c:v>0.0</c:v>
                </c:pt>
                <c:pt idx="55">
                  <c:v>0.0</c:v>
                </c:pt>
                <c:pt idx="56">
                  <c:v>0.0</c:v>
                </c:pt>
                <c:pt idx="57">
                  <c:v>0.0</c:v>
                </c:pt>
                <c:pt idx="58">
                  <c:v>0.0</c:v>
                </c:pt>
                <c:pt idx="59">
                  <c:v>0.0</c:v>
                </c:pt>
                <c:pt idx="60">
                  <c:v>0.0</c:v>
                </c:pt>
                <c:pt idx="61">
                  <c:v>0.0</c:v>
                </c:pt>
                <c:pt idx="62">
                  <c:v>0.0</c:v>
                </c:pt>
                <c:pt idx="63">
                  <c:v>0.0</c:v>
                </c:pt>
                <c:pt idx="64">
                  <c:v>0.0</c:v>
                </c:pt>
                <c:pt idx="65">
                  <c:v>0.0</c:v>
                </c:pt>
                <c:pt idx="66">
                  <c:v>0.0</c:v>
                </c:pt>
                <c:pt idx="67">
                  <c:v>0.0</c:v>
                </c:pt>
                <c:pt idx="68">
                  <c:v>0.0</c:v>
                </c:pt>
                <c:pt idx="69">
                  <c:v>0.0</c:v>
                </c:pt>
                <c:pt idx="70">
                  <c:v>0.0</c:v>
                </c:pt>
                <c:pt idx="71">
                  <c:v>0.0</c:v>
                </c:pt>
                <c:pt idx="72">
                  <c:v>0.0</c:v>
                </c:pt>
                <c:pt idx="73">
                  <c:v>0.0</c:v>
                </c:pt>
                <c:pt idx="74">
                  <c:v>0.0</c:v>
                </c:pt>
                <c:pt idx="75">
                  <c:v>0.0</c:v>
                </c:pt>
                <c:pt idx="76">
                  <c:v>0.0</c:v>
                </c:pt>
                <c:pt idx="77">
                  <c:v>0.0</c:v>
                </c:pt>
                <c:pt idx="78">
                  <c:v>0.0</c:v>
                </c:pt>
                <c:pt idx="79">
                  <c:v>0.0</c:v>
                </c:pt>
                <c:pt idx="80">
                  <c:v>0.0</c:v>
                </c:pt>
                <c:pt idx="81">
                  <c:v>0.0</c:v>
                </c:pt>
                <c:pt idx="82">
                  <c:v>0.0</c:v>
                </c:pt>
                <c:pt idx="83">
                  <c:v>0.0</c:v>
                </c:pt>
                <c:pt idx="84">
                  <c:v>0.0</c:v>
                </c:pt>
                <c:pt idx="85">
                  <c:v>0.0</c:v>
                </c:pt>
                <c:pt idx="86">
                  <c:v>0.0</c:v>
                </c:pt>
                <c:pt idx="87">
                  <c:v>0.0</c:v>
                </c:pt>
                <c:pt idx="88">
                  <c:v>0.0</c:v>
                </c:pt>
                <c:pt idx="89">
                  <c:v>0.0</c:v>
                </c:pt>
                <c:pt idx="90">
                  <c:v>0.0</c:v>
                </c:pt>
                <c:pt idx="91">
                  <c:v>0.0</c:v>
                </c:pt>
                <c:pt idx="92">
                  <c:v>0.0</c:v>
                </c:pt>
                <c:pt idx="93">
                  <c:v>0.0</c:v>
                </c:pt>
                <c:pt idx="94">
                  <c:v>0.0</c:v>
                </c:pt>
                <c:pt idx="95">
                  <c:v>0.0</c:v>
                </c:pt>
                <c:pt idx="96">
                  <c:v>0.0</c:v>
                </c:pt>
                <c:pt idx="97">
                  <c:v>0.0</c:v>
                </c:pt>
                <c:pt idx="98">
                  <c:v>0.0</c:v>
                </c:pt>
                <c:pt idx="99">
                  <c:v>0.0</c:v>
                </c:pt>
                <c:pt idx="100">
                  <c:v>0.0</c:v>
                </c:pt>
                <c:pt idx="101">
                  <c:v>0.0</c:v>
                </c:pt>
                <c:pt idx="102">
                  <c:v>0.0</c:v>
                </c:pt>
                <c:pt idx="103">
                  <c:v>0.0</c:v>
                </c:pt>
                <c:pt idx="104">
                  <c:v>0.0</c:v>
                </c:pt>
                <c:pt idx="105">
                  <c:v>0.0</c:v>
                </c:pt>
                <c:pt idx="106">
                  <c:v>0.0</c:v>
                </c:pt>
                <c:pt idx="107">
                  <c:v>0.0</c:v>
                </c:pt>
                <c:pt idx="108">
                  <c:v>0.0</c:v>
                </c:pt>
                <c:pt idx="109">
                  <c:v>0.0</c:v>
                </c:pt>
                <c:pt idx="110">
                  <c:v>0.0</c:v>
                </c:pt>
                <c:pt idx="111">
                  <c:v>0.0</c:v>
                </c:pt>
                <c:pt idx="112">
                  <c:v>0.0</c:v>
                </c:pt>
                <c:pt idx="113">
                  <c:v>0.0</c:v>
                </c:pt>
                <c:pt idx="114">
                  <c:v>0.0</c:v>
                </c:pt>
                <c:pt idx="115">
                  <c:v>0.0</c:v>
                </c:pt>
                <c:pt idx="116">
                  <c:v>0.0</c:v>
                </c:pt>
                <c:pt idx="117">
                  <c:v>0.0</c:v>
                </c:pt>
                <c:pt idx="118">
                  <c:v>0.0</c:v>
                </c:pt>
                <c:pt idx="119">
                  <c:v>0.0</c:v>
                </c:pt>
                <c:pt idx="120">
                  <c:v>0.0</c:v>
                </c:pt>
                <c:pt idx="121">
                  <c:v>0.0</c:v>
                </c:pt>
                <c:pt idx="122">
                  <c:v>0.0</c:v>
                </c:pt>
                <c:pt idx="123">
                  <c:v>0.0</c:v>
                </c:pt>
                <c:pt idx="124">
                  <c:v>0.0</c:v>
                </c:pt>
                <c:pt idx="125">
                  <c:v>0.0</c:v>
                </c:pt>
                <c:pt idx="126">
                  <c:v>0.0</c:v>
                </c:pt>
                <c:pt idx="127">
                  <c:v>0.0</c:v>
                </c:pt>
                <c:pt idx="128">
                  <c:v>0.0</c:v>
                </c:pt>
                <c:pt idx="129">
                  <c:v>0.0</c:v>
                </c:pt>
                <c:pt idx="130">
                  <c:v>0.0</c:v>
                </c:pt>
                <c:pt idx="131">
                  <c:v>0.0</c:v>
                </c:pt>
                <c:pt idx="132">
                  <c:v>0.0</c:v>
                </c:pt>
                <c:pt idx="133">
                  <c:v>0.0</c:v>
                </c:pt>
                <c:pt idx="134">
                  <c:v>0.0</c:v>
                </c:pt>
                <c:pt idx="135">
                  <c:v>0.0</c:v>
                </c:pt>
                <c:pt idx="136">
                  <c:v>0.0</c:v>
                </c:pt>
                <c:pt idx="137">
                  <c:v>0.0</c:v>
                </c:pt>
                <c:pt idx="138">
                  <c:v>0.0</c:v>
                </c:pt>
                <c:pt idx="139">
                  <c:v>0.0</c:v>
                </c:pt>
                <c:pt idx="140">
                  <c:v>0.0</c:v>
                </c:pt>
                <c:pt idx="141">
                  <c:v>0.0</c:v>
                </c:pt>
                <c:pt idx="142">
                  <c:v>0.0</c:v>
                </c:pt>
                <c:pt idx="143">
                  <c:v>0.0</c:v>
                </c:pt>
                <c:pt idx="144">
                  <c:v>0.0</c:v>
                </c:pt>
                <c:pt idx="145">
                  <c:v>0.0</c:v>
                </c:pt>
                <c:pt idx="146">
                  <c:v>0.0</c:v>
                </c:pt>
                <c:pt idx="147">
                  <c:v>0.0</c:v>
                </c:pt>
                <c:pt idx="148">
                  <c:v>0.0</c:v>
                </c:pt>
                <c:pt idx="149">
                  <c:v>0.0</c:v>
                </c:pt>
                <c:pt idx="150">
                  <c:v>0.0</c:v>
                </c:pt>
                <c:pt idx="151">
                  <c:v>0.0</c:v>
                </c:pt>
                <c:pt idx="152">
                  <c:v>0.0</c:v>
                </c:pt>
                <c:pt idx="153">
                  <c:v>0.0</c:v>
                </c:pt>
                <c:pt idx="154">
                  <c:v>0.0</c:v>
                </c:pt>
                <c:pt idx="155">
                  <c:v>0.0</c:v>
                </c:pt>
                <c:pt idx="156">
                  <c:v>0.0</c:v>
                </c:pt>
                <c:pt idx="157">
                  <c:v>0.0</c:v>
                </c:pt>
                <c:pt idx="158">
                  <c:v>0.0</c:v>
                </c:pt>
                <c:pt idx="159">
                  <c:v>0.0</c:v>
                </c:pt>
                <c:pt idx="160">
                  <c:v>0.0</c:v>
                </c:pt>
                <c:pt idx="161">
                  <c:v>0.0</c:v>
                </c:pt>
                <c:pt idx="162">
                  <c:v>0.0</c:v>
                </c:pt>
                <c:pt idx="163">
                  <c:v>0.0</c:v>
                </c:pt>
                <c:pt idx="164">
                  <c:v>0.0</c:v>
                </c:pt>
                <c:pt idx="165">
                  <c:v>0.0</c:v>
                </c:pt>
                <c:pt idx="166">
                  <c:v>0.0</c:v>
                </c:pt>
                <c:pt idx="167">
                  <c:v>0.0</c:v>
                </c:pt>
                <c:pt idx="168">
                  <c:v>0.0</c:v>
                </c:pt>
                <c:pt idx="169">
                  <c:v>0.0</c:v>
                </c:pt>
                <c:pt idx="170">
                  <c:v>0.0</c:v>
                </c:pt>
                <c:pt idx="171">
                  <c:v>0.0</c:v>
                </c:pt>
                <c:pt idx="172">
                  <c:v>0.0</c:v>
                </c:pt>
                <c:pt idx="173">
                  <c:v>0.0</c:v>
                </c:pt>
                <c:pt idx="174">
                  <c:v>0.0</c:v>
                </c:pt>
                <c:pt idx="175">
                  <c:v>0.0</c:v>
                </c:pt>
                <c:pt idx="176">
                  <c:v>0.0</c:v>
                </c:pt>
                <c:pt idx="177">
                  <c:v>0.0</c:v>
                </c:pt>
                <c:pt idx="178">
                  <c:v>0.0</c:v>
                </c:pt>
                <c:pt idx="179">
                  <c:v>0.0</c:v>
                </c:pt>
                <c:pt idx="180">
                  <c:v>0.0</c:v>
                </c:pt>
                <c:pt idx="181">
                  <c:v>0.0</c:v>
                </c:pt>
                <c:pt idx="182">
                  <c:v>0.0</c:v>
                </c:pt>
                <c:pt idx="183">
                  <c:v>0.0</c:v>
                </c:pt>
                <c:pt idx="184">
                  <c:v>0.0</c:v>
                </c:pt>
                <c:pt idx="185">
                  <c:v>0.0</c:v>
                </c:pt>
                <c:pt idx="186">
                  <c:v>0.0</c:v>
                </c:pt>
                <c:pt idx="187">
                  <c:v>0.0</c:v>
                </c:pt>
                <c:pt idx="188">
                  <c:v>0.0</c:v>
                </c:pt>
                <c:pt idx="189">
                  <c:v>0.0</c:v>
                </c:pt>
                <c:pt idx="190">
                  <c:v>0.0</c:v>
                </c:pt>
                <c:pt idx="191">
                  <c:v>0.0</c:v>
                </c:pt>
                <c:pt idx="192">
                  <c:v>0.0</c:v>
                </c:pt>
                <c:pt idx="193">
                  <c:v>0.0</c:v>
                </c:pt>
                <c:pt idx="194">
                  <c:v>0.0</c:v>
                </c:pt>
                <c:pt idx="195">
                  <c:v>0.0</c:v>
                </c:pt>
                <c:pt idx="196">
                  <c:v>0.0</c:v>
                </c:pt>
                <c:pt idx="197">
                  <c:v>0.0</c:v>
                </c:pt>
                <c:pt idx="198">
                  <c:v>0.0</c:v>
                </c:pt>
                <c:pt idx="199">
                  <c:v>0.0</c:v>
                </c:pt>
                <c:pt idx="200">
                  <c:v>0.0</c:v>
                </c:pt>
                <c:pt idx="201">
                  <c:v>0.0</c:v>
                </c:pt>
                <c:pt idx="202">
                  <c:v>0.0</c:v>
                </c:pt>
                <c:pt idx="203">
                  <c:v>0.0</c:v>
                </c:pt>
                <c:pt idx="204">
                  <c:v>0.0</c:v>
                </c:pt>
                <c:pt idx="205">
                  <c:v>0.0</c:v>
                </c:pt>
                <c:pt idx="206">
                  <c:v>0.0</c:v>
                </c:pt>
                <c:pt idx="207">
                  <c:v>0.0</c:v>
                </c:pt>
                <c:pt idx="208">
                  <c:v>0.0</c:v>
                </c:pt>
                <c:pt idx="209">
                  <c:v>0.0</c:v>
                </c:pt>
                <c:pt idx="210">
                  <c:v>0.0</c:v>
                </c:pt>
                <c:pt idx="211">
                  <c:v>0.0</c:v>
                </c:pt>
                <c:pt idx="212">
                  <c:v>0.0</c:v>
                </c:pt>
                <c:pt idx="213">
                  <c:v>0.0</c:v>
                </c:pt>
                <c:pt idx="214">
                  <c:v>0.0</c:v>
                </c:pt>
                <c:pt idx="215">
                  <c:v>0.0</c:v>
                </c:pt>
                <c:pt idx="216">
                  <c:v>0.0</c:v>
                </c:pt>
                <c:pt idx="217">
                  <c:v>0.0</c:v>
                </c:pt>
                <c:pt idx="218">
                  <c:v>0.0</c:v>
                </c:pt>
                <c:pt idx="219">
                  <c:v>0.0</c:v>
                </c:pt>
                <c:pt idx="220">
                  <c:v>0.0</c:v>
                </c:pt>
                <c:pt idx="221">
                  <c:v>0.0</c:v>
                </c:pt>
                <c:pt idx="222">
                  <c:v>0.0</c:v>
                </c:pt>
                <c:pt idx="223">
                  <c:v>0.0</c:v>
                </c:pt>
                <c:pt idx="224">
                  <c:v>0.0</c:v>
                </c:pt>
                <c:pt idx="225">
                  <c:v>0.0</c:v>
                </c:pt>
                <c:pt idx="226">
                  <c:v>0.0</c:v>
                </c:pt>
                <c:pt idx="227">
                  <c:v>0.0</c:v>
                </c:pt>
                <c:pt idx="228">
                  <c:v>0.0</c:v>
                </c:pt>
                <c:pt idx="229">
                  <c:v>0.0</c:v>
                </c:pt>
                <c:pt idx="230">
                  <c:v>0.0</c:v>
                </c:pt>
                <c:pt idx="231">
                  <c:v>0.0</c:v>
                </c:pt>
                <c:pt idx="232">
                  <c:v>0.0</c:v>
                </c:pt>
                <c:pt idx="233">
                  <c:v>0.0</c:v>
                </c:pt>
                <c:pt idx="234">
                  <c:v>0.0</c:v>
                </c:pt>
                <c:pt idx="235">
                  <c:v>0.0</c:v>
                </c:pt>
                <c:pt idx="236">
                  <c:v>0.0</c:v>
                </c:pt>
                <c:pt idx="237">
                  <c:v>0.0</c:v>
                </c:pt>
                <c:pt idx="238">
                  <c:v>0.0</c:v>
                </c:pt>
                <c:pt idx="239">
                  <c:v>0.0</c:v>
                </c:pt>
                <c:pt idx="240">
                  <c:v>0.0</c:v>
                </c:pt>
                <c:pt idx="241">
                  <c:v>0.0</c:v>
                </c:pt>
                <c:pt idx="242">
                  <c:v>0.0</c:v>
                </c:pt>
                <c:pt idx="243">
                  <c:v>0.0</c:v>
                </c:pt>
                <c:pt idx="244">
                  <c:v>0.0</c:v>
                </c:pt>
                <c:pt idx="245">
                  <c:v>0.0</c:v>
                </c:pt>
                <c:pt idx="246">
                  <c:v>0.0</c:v>
                </c:pt>
                <c:pt idx="247">
                  <c:v>0.0</c:v>
                </c:pt>
                <c:pt idx="248">
                  <c:v>0.0</c:v>
                </c:pt>
                <c:pt idx="249">
                  <c:v>0.0</c:v>
                </c:pt>
                <c:pt idx="250">
                  <c:v>0.0</c:v>
                </c:pt>
                <c:pt idx="251">
                  <c:v>0.0</c:v>
                </c:pt>
                <c:pt idx="252">
                  <c:v>0.0</c:v>
                </c:pt>
                <c:pt idx="253">
                  <c:v>0.0</c:v>
                </c:pt>
                <c:pt idx="254">
                  <c:v>0.0</c:v>
                </c:pt>
                <c:pt idx="255">
                  <c:v>0.0</c:v>
                </c:pt>
                <c:pt idx="256">
                  <c:v>0.0</c:v>
                </c:pt>
                <c:pt idx="257">
                  <c:v>0.0</c:v>
                </c:pt>
                <c:pt idx="258">
                  <c:v>0.0</c:v>
                </c:pt>
                <c:pt idx="259">
                  <c:v>0.0</c:v>
                </c:pt>
                <c:pt idx="260">
                  <c:v>0.0</c:v>
                </c:pt>
                <c:pt idx="261">
                  <c:v>0.0</c:v>
                </c:pt>
                <c:pt idx="262">
                  <c:v>0.0</c:v>
                </c:pt>
                <c:pt idx="263">
                  <c:v>0.0</c:v>
                </c:pt>
                <c:pt idx="264">
                  <c:v>0.0</c:v>
                </c:pt>
                <c:pt idx="265">
                  <c:v>0.0</c:v>
                </c:pt>
                <c:pt idx="266">
                  <c:v>0.0</c:v>
                </c:pt>
                <c:pt idx="267">
                  <c:v>0.0</c:v>
                </c:pt>
                <c:pt idx="268">
                  <c:v>0.0</c:v>
                </c:pt>
                <c:pt idx="269">
                  <c:v>0.0</c:v>
                </c:pt>
                <c:pt idx="270">
                  <c:v>0.0</c:v>
                </c:pt>
                <c:pt idx="271">
                  <c:v>0.0</c:v>
                </c:pt>
                <c:pt idx="272">
                  <c:v>0.0</c:v>
                </c:pt>
                <c:pt idx="273">
                  <c:v>0.0</c:v>
                </c:pt>
                <c:pt idx="274">
                  <c:v>0.0</c:v>
                </c:pt>
                <c:pt idx="275">
                  <c:v>0.0</c:v>
                </c:pt>
                <c:pt idx="276">
                  <c:v>0.0</c:v>
                </c:pt>
                <c:pt idx="277">
                  <c:v>0.0</c:v>
                </c:pt>
                <c:pt idx="278">
                  <c:v>0.0</c:v>
                </c:pt>
                <c:pt idx="279">
                  <c:v>0.0</c:v>
                </c:pt>
                <c:pt idx="280">
                  <c:v>0.0</c:v>
                </c:pt>
                <c:pt idx="281">
                  <c:v>0.0</c:v>
                </c:pt>
                <c:pt idx="282">
                  <c:v>0.0</c:v>
                </c:pt>
                <c:pt idx="283">
                  <c:v>0.0</c:v>
                </c:pt>
                <c:pt idx="284">
                  <c:v>0.0</c:v>
                </c:pt>
                <c:pt idx="285">
                  <c:v>0.0</c:v>
                </c:pt>
                <c:pt idx="286">
                  <c:v>0.0</c:v>
                </c:pt>
                <c:pt idx="287">
                  <c:v>0.0</c:v>
                </c:pt>
                <c:pt idx="288">
                  <c:v>0.0</c:v>
                </c:pt>
                <c:pt idx="289">
                  <c:v>0.0</c:v>
                </c:pt>
                <c:pt idx="290">
                  <c:v>0.0</c:v>
                </c:pt>
                <c:pt idx="291">
                  <c:v>0.0</c:v>
                </c:pt>
                <c:pt idx="292">
                  <c:v>0.0</c:v>
                </c:pt>
                <c:pt idx="293">
                  <c:v>0.0</c:v>
                </c:pt>
                <c:pt idx="294">
                  <c:v>0.0</c:v>
                </c:pt>
                <c:pt idx="295">
                  <c:v>0.0</c:v>
                </c:pt>
                <c:pt idx="296">
                  <c:v>0.0</c:v>
                </c:pt>
                <c:pt idx="297">
                  <c:v>0.0</c:v>
                </c:pt>
                <c:pt idx="298">
                  <c:v>0.0</c:v>
                </c:pt>
                <c:pt idx="299">
                  <c:v>0.0</c:v>
                </c:pt>
                <c:pt idx="300">
                  <c:v>0.0</c:v>
                </c:pt>
                <c:pt idx="301">
                  <c:v>0.0</c:v>
                </c:pt>
                <c:pt idx="302">
                  <c:v>0.0</c:v>
                </c:pt>
                <c:pt idx="303">
                  <c:v>0.0</c:v>
                </c:pt>
                <c:pt idx="304">
                  <c:v>0.0</c:v>
                </c:pt>
                <c:pt idx="305">
                  <c:v>0.0</c:v>
                </c:pt>
                <c:pt idx="306">
                  <c:v>0.0</c:v>
                </c:pt>
                <c:pt idx="307">
                  <c:v>0.0</c:v>
                </c:pt>
                <c:pt idx="308">
                  <c:v>0.0</c:v>
                </c:pt>
                <c:pt idx="309">
                  <c:v>0.0</c:v>
                </c:pt>
                <c:pt idx="310">
                  <c:v>0.0</c:v>
                </c:pt>
                <c:pt idx="311">
                  <c:v>0.0</c:v>
                </c:pt>
                <c:pt idx="312">
                  <c:v>0.0</c:v>
                </c:pt>
                <c:pt idx="313">
                  <c:v>0.0</c:v>
                </c:pt>
                <c:pt idx="314">
                  <c:v>0.0</c:v>
                </c:pt>
                <c:pt idx="315">
                  <c:v>0.0</c:v>
                </c:pt>
                <c:pt idx="316">
                  <c:v>0.0</c:v>
                </c:pt>
                <c:pt idx="317">
                  <c:v>0.0</c:v>
                </c:pt>
                <c:pt idx="318">
                  <c:v>0.0</c:v>
                </c:pt>
                <c:pt idx="319">
                  <c:v>0.0</c:v>
                </c:pt>
                <c:pt idx="320">
                  <c:v>0.0</c:v>
                </c:pt>
                <c:pt idx="321">
                  <c:v>0.0</c:v>
                </c:pt>
                <c:pt idx="322">
                  <c:v>0.0</c:v>
                </c:pt>
                <c:pt idx="323">
                  <c:v>0.0</c:v>
                </c:pt>
                <c:pt idx="324">
                  <c:v>0.0</c:v>
                </c:pt>
                <c:pt idx="325">
                  <c:v>0.0</c:v>
                </c:pt>
                <c:pt idx="326">
                  <c:v>0.0</c:v>
                </c:pt>
                <c:pt idx="327">
                  <c:v>0.0</c:v>
                </c:pt>
                <c:pt idx="328">
                  <c:v>0.0</c:v>
                </c:pt>
                <c:pt idx="329">
                  <c:v>0.0</c:v>
                </c:pt>
                <c:pt idx="330">
                  <c:v>0.0</c:v>
                </c:pt>
                <c:pt idx="331">
                  <c:v>0.0</c:v>
                </c:pt>
                <c:pt idx="332">
                  <c:v>0.0</c:v>
                </c:pt>
                <c:pt idx="333">
                  <c:v>0.0</c:v>
                </c:pt>
                <c:pt idx="334">
                  <c:v>0.0</c:v>
                </c:pt>
                <c:pt idx="335">
                  <c:v>0.0</c:v>
                </c:pt>
                <c:pt idx="336">
                  <c:v>0.0</c:v>
                </c:pt>
                <c:pt idx="337">
                  <c:v>0.0</c:v>
                </c:pt>
                <c:pt idx="338">
                  <c:v>0.0</c:v>
                </c:pt>
                <c:pt idx="339">
                  <c:v>0.0</c:v>
                </c:pt>
                <c:pt idx="340">
                  <c:v>0.0</c:v>
                </c:pt>
                <c:pt idx="341">
                  <c:v>0.0</c:v>
                </c:pt>
                <c:pt idx="342">
                  <c:v>0.0</c:v>
                </c:pt>
                <c:pt idx="343">
                  <c:v>0.0</c:v>
                </c:pt>
                <c:pt idx="344">
                  <c:v>0.0</c:v>
                </c:pt>
                <c:pt idx="345">
                  <c:v>0.0</c:v>
                </c:pt>
                <c:pt idx="346">
                  <c:v>0.0</c:v>
                </c:pt>
                <c:pt idx="347">
                  <c:v>0.0</c:v>
                </c:pt>
                <c:pt idx="348">
                  <c:v>0.0</c:v>
                </c:pt>
                <c:pt idx="349">
                  <c:v>0.0</c:v>
                </c:pt>
                <c:pt idx="350">
                  <c:v>0.0</c:v>
                </c:pt>
                <c:pt idx="351">
                  <c:v>0.0</c:v>
                </c:pt>
                <c:pt idx="352">
                  <c:v>0.0</c:v>
                </c:pt>
                <c:pt idx="353">
                  <c:v>0.0</c:v>
                </c:pt>
                <c:pt idx="354">
                  <c:v>0.0</c:v>
                </c:pt>
                <c:pt idx="355">
                  <c:v>0.0</c:v>
                </c:pt>
                <c:pt idx="356">
                  <c:v>0.0</c:v>
                </c:pt>
                <c:pt idx="357">
                  <c:v>0.0</c:v>
                </c:pt>
                <c:pt idx="358">
                  <c:v>0.0</c:v>
                </c:pt>
                <c:pt idx="359">
                  <c:v>0.0</c:v>
                </c:pt>
                <c:pt idx="360">
                  <c:v>0.0</c:v>
                </c:pt>
                <c:pt idx="361">
                  <c:v>0.0</c:v>
                </c:pt>
                <c:pt idx="362">
                  <c:v>0.0</c:v>
                </c:pt>
                <c:pt idx="363">
                  <c:v>0.0</c:v>
                </c:pt>
                <c:pt idx="364">
                  <c:v>0.0</c:v>
                </c:pt>
                <c:pt idx="365">
                  <c:v>0.0</c:v>
                </c:pt>
                <c:pt idx="366">
                  <c:v>0.0</c:v>
                </c:pt>
                <c:pt idx="367">
                  <c:v>0.0</c:v>
                </c:pt>
                <c:pt idx="368">
                  <c:v>0.0</c:v>
                </c:pt>
                <c:pt idx="369">
                  <c:v>0.0</c:v>
                </c:pt>
                <c:pt idx="370">
                  <c:v>0.0</c:v>
                </c:pt>
                <c:pt idx="371">
                  <c:v>0.0</c:v>
                </c:pt>
                <c:pt idx="372">
                  <c:v>0.0</c:v>
                </c:pt>
                <c:pt idx="373">
                  <c:v>0.0</c:v>
                </c:pt>
                <c:pt idx="374">
                  <c:v>0.0</c:v>
                </c:pt>
                <c:pt idx="375">
                  <c:v>0.0</c:v>
                </c:pt>
                <c:pt idx="376">
                  <c:v>0.0</c:v>
                </c:pt>
                <c:pt idx="377">
                  <c:v>0.0</c:v>
                </c:pt>
                <c:pt idx="378">
                  <c:v>0.0</c:v>
                </c:pt>
                <c:pt idx="379">
                  <c:v>0.0</c:v>
                </c:pt>
                <c:pt idx="380">
                  <c:v>0.0</c:v>
                </c:pt>
                <c:pt idx="381">
                  <c:v>0.0</c:v>
                </c:pt>
                <c:pt idx="382">
                  <c:v>0.0</c:v>
                </c:pt>
                <c:pt idx="383">
                  <c:v>0.0</c:v>
                </c:pt>
                <c:pt idx="384">
                  <c:v>0.0</c:v>
                </c:pt>
                <c:pt idx="385">
                  <c:v>0.0</c:v>
                </c:pt>
                <c:pt idx="386">
                  <c:v>0.0</c:v>
                </c:pt>
                <c:pt idx="387">
                  <c:v>0.0</c:v>
                </c:pt>
                <c:pt idx="388">
                  <c:v>0.0</c:v>
                </c:pt>
                <c:pt idx="389">
                  <c:v>0.0</c:v>
                </c:pt>
                <c:pt idx="390">
                  <c:v>0.0</c:v>
                </c:pt>
                <c:pt idx="391">
                  <c:v>0.0</c:v>
                </c:pt>
                <c:pt idx="392">
                  <c:v>0.0</c:v>
                </c:pt>
                <c:pt idx="393">
                  <c:v>0.0</c:v>
                </c:pt>
                <c:pt idx="394">
                  <c:v>0.0</c:v>
                </c:pt>
                <c:pt idx="395">
                  <c:v>0.0</c:v>
                </c:pt>
                <c:pt idx="396">
                  <c:v>0.0</c:v>
                </c:pt>
                <c:pt idx="397">
                  <c:v>0.0</c:v>
                </c:pt>
                <c:pt idx="398">
                  <c:v>0.0</c:v>
                </c:pt>
                <c:pt idx="399">
                  <c:v>0.0</c:v>
                </c:pt>
                <c:pt idx="400">
                  <c:v>0.0</c:v>
                </c:pt>
                <c:pt idx="401">
                  <c:v>0.0</c:v>
                </c:pt>
                <c:pt idx="402">
                  <c:v>0.0</c:v>
                </c:pt>
                <c:pt idx="403">
                  <c:v>0.0</c:v>
                </c:pt>
                <c:pt idx="404">
                  <c:v>0.0</c:v>
                </c:pt>
                <c:pt idx="405">
                  <c:v>0.0</c:v>
                </c:pt>
                <c:pt idx="406">
                  <c:v>0.0</c:v>
                </c:pt>
                <c:pt idx="407">
                  <c:v>0.0</c:v>
                </c:pt>
                <c:pt idx="408">
                  <c:v>0.0</c:v>
                </c:pt>
                <c:pt idx="409">
                  <c:v>0.0</c:v>
                </c:pt>
                <c:pt idx="410">
                  <c:v>0.0</c:v>
                </c:pt>
                <c:pt idx="411">
                  <c:v>0.0</c:v>
                </c:pt>
                <c:pt idx="412">
                  <c:v>0.0</c:v>
                </c:pt>
                <c:pt idx="413">
                  <c:v>0.0</c:v>
                </c:pt>
                <c:pt idx="414">
                  <c:v>0.0</c:v>
                </c:pt>
                <c:pt idx="415">
                  <c:v>0.0</c:v>
                </c:pt>
                <c:pt idx="416">
                  <c:v>0.0</c:v>
                </c:pt>
                <c:pt idx="417">
                  <c:v>0.0</c:v>
                </c:pt>
                <c:pt idx="418">
                  <c:v>0.0</c:v>
                </c:pt>
                <c:pt idx="419">
                  <c:v>0.0</c:v>
                </c:pt>
                <c:pt idx="420">
                  <c:v>0.0</c:v>
                </c:pt>
                <c:pt idx="421">
                  <c:v>0.0</c:v>
                </c:pt>
                <c:pt idx="422">
                  <c:v>0.0</c:v>
                </c:pt>
                <c:pt idx="423">
                  <c:v>0.0</c:v>
                </c:pt>
                <c:pt idx="424">
                  <c:v>0.0</c:v>
                </c:pt>
                <c:pt idx="425">
                  <c:v>0.0</c:v>
                </c:pt>
                <c:pt idx="426">
                  <c:v>0.0</c:v>
                </c:pt>
                <c:pt idx="427">
                  <c:v>0.0</c:v>
                </c:pt>
                <c:pt idx="428">
                  <c:v>0.0</c:v>
                </c:pt>
                <c:pt idx="429">
                  <c:v>0.0</c:v>
                </c:pt>
                <c:pt idx="430">
                  <c:v>0.0</c:v>
                </c:pt>
                <c:pt idx="431">
                  <c:v>0.0</c:v>
                </c:pt>
                <c:pt idx="432">
                  <c:v>0.0</c:v>
                </c:pt>
                <c:pt idx="433">
                  <c:v>0.0</c:v>
                </c:pt>
                <c:pt idx="434">
                  <c:v>0.0</c:v>
                </c:pt>
                <c:pt idx="435">
                  <c:v>0.0</c:v>
                </c:pt>
                <c:pt idx="436">
                  <c:v>0.0</c:v>
                </c:pt>
                <c:pt idx="437">
                  <c:v>0.0</c:v>
                </c:pt>
                <c:pt idx="438">
                  <c:v>0.0</c:v>
                </c:pt>
                <c:pt idx="439">
                  <c:v>0.0</c:v>
                </c:pt>
                <c:pt idx="440">
                  <c:v>0.0</c:v>
                </c:pt>
                <c:pt idx="441">
                  <c:v>0.0</c:v>
                </c:pt>
                <c:pt idx="442">
                  <c:v>0.0</c:v>
                </c:pt>
                <c:pt idx="443">
                  <c:v>0.0</c:v>
                </c:pt>
                <c:pt idx="444">
                  <c:v>0.0</c:v>
                </c:pt>
                <c:pt idx="445">
                  <c:v>0.0</c:v>
                </c:pt>
                <c:pt idx="446">
                  <c:v>0.0</c:v>
                </c:pt>
                <c:pt idx="447">
                  <c:v>0.0</c:v>
                </c:pt>
                <c:pt idx="448">
                  <c:v>0.0</c:v>
                </c:pt>
                <c:pt idx="449">
                  <c:v>0.0</c:v>
                </c:pt>
                <c:pt idx="450">
                  <c:v>0.0</c:v>
                </c:pt>
                <c:pt idx="451">
                  <c:v>0.0</c:v>
                </c:pt>
                <c:pt idx="452">
                  <c:v>0.0</c:v>
                </c:pt>
                <c:pt idx="453">
                  <c:v>0.0</c:v>
                </c:pt>
                <c:pt idx="454">
                  <c:v>0.0</c:v>
                </c:pt>
                <c:pt idx="455">
                  <c:v>0.0</c:v>
                </c:pt>
                <c:pt idx="456">
                  <c:v>0.0</c:v>
                </c:pt>
                <c:pt idx="457">
                  <c:v>0.0</c:v>
                </c:pt>
                <c:pt idx="458">
                  <c:v>0.0</c:v>
                </c:pt>
                <c:pt idx="459">
                  <c:v>0.0</c:v>
                </c:pt>
                <c:pt idx="460">
                  <c:v>0.0</c:v>
                </c:pt>
                <c:pt idx="461">
                  <c:v>0.0</c:v>
                </c:pt>
                <c:pt idx="462">
                  <c:v>0.0</c:v>
                </c:pt>
                <c:pt idx="463">
                  <c:v>0.0</c:v>
                </c:pt>
                <c:pt idx="464">
                  <c:v>0.0</c:v>
                </c:pt>
                <c:pt idx="465">
                  <c:v>0.0</c:v>
                </c:pt>
                <c:pt idx="466">
                  <c:v>0.0</c:v>
                </c:pt>
                <c:pt idx="467">
                  <c:v>0.0</c:v>
                </c:pt>
                <c:pt idx="468">
                  <c:v>0.0</c:v>
                </c:pt>
                <c:pt idx="469">
                  <c:v>0.0</c:v>
                </c:pt>
                <c:pt idx="470">
                  <c:v>0.0</c:v>
                </c:pt>
                <c:pt idx="471">
                  <c:v>0.0</c:v>
                </c:pt>
                <c:pt idx="472">
                  <c:v>0.0</c:v>
                </c:pt>
                <c:pt idx="473">
                  <c:v>0.0</c:v>
                </c:pt>
                <c:pt idx="474">
                  <c:v>0.0</c:v>
                </c:pt>
                <c:pt idx="475">
                  <c:v>0.0</c:v>
                </c:pt>
                <c:pt idx="476">
                  <c:v>0.0</c:v>
                </c:pt>
                <c:pt idx="477">
                  <c:v>0.0</c:v>
                </c:pt>
                <c:pt idx="478">
                  <c:v>0.0</c:v>
                </c:pt>
                <c:pt idx="479">
                  <c:v>0.0</c:v>
                </c:pt>
                <c:pt idx="480">
                  <c:v>0.0</c:v>
                </c:pt>
                <c:pt idx="481">
                  <c:v>0.0</c:v>
                </c:pt>
                <c:pt idx="482">
                  <c:v>0.0</c:v>
                </c:pt>
                <c:pt idx="483">
                  <c:v>0.0</c:v>
                </c:pt>
                <c:pt idx="484">
                  <c:v>0.0</c:v>
                </c:pt>
                <c:pt idx="485">
                  <c:v>0.0</c:v>
                </c:pt>
                <c:pt idx="486">
                  <c:v>0.0</c:v>
                </c:pt>
                <c:pt idx="487">
                  <c:v>0.0</c:v>
                </c:pt>
                <c:pt idx="488">
                  <c:v>0.0</c:v>
                </c:pt>
                <c:pt idx="489">
                  <c:v>0.0</c:v>
                </c:pt>
                <c:pt idx="490">
                  <c:v>0.0</c:v>
                </c:pt>
                <c:pt idx="491">
                  <c:v>0.0</c:v>
                </c:pt>
                <c:pt idx="492">
                  <c:v>0.0</c:v>
                </c:pt>
                <c:pt idx="493">
                  <c:v>0.0</c:v>
                </c:pt>
                <c:pt idx="494">
                  <c:v>0.0</c:v>
                </c:pt>
                <c:pt idx="495">
                  <c:v>0.0</c:v>
                </c:pt>
                <c:pt idx="496">
                  <c:v>0.0</c:v>
                </c:pt>
                <c:pt idx="497">
                  <c:v>0.0</c:v>
                </c:pt>
                <c:pt idx="498">
                  <c:v>0.0</c:v>
                </c:pt>
                <c:pt idx="499">
                  <c:v>0.0</c:v>
                </c:pt>
                <c:pt idx="500">
                  <c:v>0.0</c:v>
                </c:pt>
                <c:pt idx="501">
                  <c:v>0.0</c:v>
                </c:pt>
                <c:pt idx="502">
                  <c:v>0.0</c:v>
                </c:pt>
                <c:pt idx="503">
                  <c:v>0.0</c:v>
                </c:pt>
                <c:pt idx="504">
                  <c:v>0.0</c:v>
                </c:pt>
                <c:pt idx="505">
                  <c:v>0.0</c:v>
                </c:pt>
                <c:pt idx="506">
                  <c:v>0.0</c:v>
                </c:pt>
                <c:pt idx="507">
                  <c:v>0.0</c:v>
                </c:pt>
                <c:pt idx="508">
                  <c:v>0.0</c:v>
                </c:pt>
                <c:pt idx="509">
                  <c:v>0.0</c:v>
                </c:pt>
                <c:pt idx="510">
                  <c:v>0.0</c:v>
                </c:pt>
                <c:pt idx="511">
                  <c:v>0.0</c:v>
                </c:pt>
                <c:pt idx="512">
                  <c:v>0.0</c:v>
                </c:pt>
                <c:pt idx="513">
                  <c:v>0.0</c:v>
                </c:pt>
                <c:pt idx="514">
                  <c:v>0.0</c:v>
                </c:pt>
                <c:pt idx="515">
                  <c:v>0.0</c:v>
                </c:pt>
                <c:pt idx="516">
                  <c:v>0.0</c:v>
                </c:pt>
                <c:pt idx="517">
                  <c:v>0.0</c:v>
                </c:pt>
                <c:pt idx="518">
                  <c:v>0.0</c:v>
                </c:pt>
                <c:pt idx="519">
                  <c:v>0.0</c:v>
                </c:pt>
                <c:pt idx="520">
                  <c:v>0.0</c:v>
                </c:pt>
                <c:pt idx="521">
                  <c:v>0.0</c:v>
                </c:pt>
                <c:pt idx="522">
                  <c:v>0.0</c:v>
                </c:pt>
                <c:pt idx="523">
                  <c:v>0.0</c:v>
                </c:pt>
                <c:pt idx="524">
                  <c:v>0.0</c:v>
                </c:pt>
                <c:pt idx="525">
                  <c:v>0.0</c:v>
                </c:pt>
                <c:pt idx="526">
                  <c:v>0.0</c:v>
                </c:pt>
                <c:pt idx="527">
                  <c:v>0.0</c:v>
                </c:pt>
                <c:pt idx="528">
                  <c:v>0.0</c:v>
                </c:pt>
                <c:pt idx="529">
                  <c:v>0.0</c:v>
                </c:pt>
                <c:pt idx="530">
                  <c:v>0.0</c:v>
                </c:pt>
                <c:pt idx="531">
                  <c:v>0.0</c:v>
                </c:pt>
                <c:pt idx="532">
                  <c:v>0.0</c:v>
                </c:pt>
                <c:pt idx="533">
                  <c:v>0.0</c:v>
                </c:pt>
                <c:pt idx="534">
                  <c:v>0.0</c:v>
                </c:pt>
                <c:pt idx="535">
                  <c:v>0.0</c:v>
                </c:pt>
                <c:pt idx="536">
                  <c:v>0.0</c:v>
                </c:pt>
                <c:pt idx="537">
                  <c:v>0.0</c:v>
                </c:pt>
                <c:pt idx="538">
                  <c:v>0.0</c:v>
                </c:pt>
                <c:pt idx="539">
                  <c:v>0.0</c:v>
                </c:pt>
                <c:pt idx="540">
                  <c:v>0.0</c:v>
                </c:pt>
                <c:pt idx="541">
                  <c:v>0.0</c:v>
                </c:pt>
                <c:pt idx="542">
                  <c:v>0.0</c:v>
                </c:pt>
                <c:pt idx="543">
                  <c:v>0.0</c:v>
                </c:pt>
                <c:pt idx="544">
                  <c:v>0.0</c:v>
                </c:pt>
                <c:pt idx="545">
                  <c:v>0.0</c:v>
                </c:pt>
                <c:pt idx="546">
                  <c:v>0.0</c:v>
                </c:pt>
                <c:pt idx="547">
                  <c:v>0.0</c:v>
                </c:pt>
                <c:pt idx="548">
                  <c:v>0.0</c:v>
                </c:pt>
                <c:pt idx="549">
                  <c:v>0.0</c:v>
                </c:pt>
                <c:pt idx="550">
                  <c:v>0.0</c:v>
                </c:pt>
                <c:pt idx="551">
                  <c:v>0.0</c:v>
                </c:pt>
                <c:pt idx="552">
                  <c:v>0.0</c:v>
                </c:pt>
                <c:pt idx="553">
                  <c:v>0.0</c:v>
                </c:pt>
                <c:pt idx="554">
                  <c:v>0.0</c:v>
                </c:pt>
                <c:pt idx="555">
                  <c:v>0.0</c:v>
                </c:pt>
                <c:pt idx="556">
                  <c:v>0.0</c:v>
                </c:pt>
                <c:pt idx="557">
                  <c:v>0.0</c:v>
                </c:pt>
                <c:pt idx="558">
                  <c:v>0.0</c:v>
                </c:pt>
                <c:pt idx="559">
                  <c:v>0.0</c:v>
                </c:pt>
                <c:pt idx="560">
                  <c:v>0.0</c:v>
                </c:pt>
                <c:pt idx="561">
                  <c:v>0.0</c:v>
                </c:pt>
                <c:pt idx="562">
                  <c:v>0.0</c:v>
                </c:pt>
                <c:pt idx="563">
                  <c:v>0.0</c:v>
                </c:pt>
                <c:pt idx="564">
                  <c:v>0.0</c:v>
                </c:pt>
                <c:pt idx="565">
                  <c:v>0.0</c:v>
                </c:pt>
                <c:pt idx="566">
                  <c:v>0.0</c:v>
                </c:pt>
                <c:pt idx="567">
                  <c:v>0.0</c:v>
                </c:pt>
                <c:pt idx="568">
                  <c:v>0.0</c:v>
                </c:pt>
                <c:pt idx="569">
                  <c:v>0.0</c:v>
                </c:pt>
                <c:pt idx="570">
                  <c:v>0.0</c:v>
                </c:pt>
                <c:pt idx="571">
                  <c:v>0.0</c:v>
                </c:pt>
                <c:pt idx="572">
                  <c:v>0.0</c:v>
                </c:pt>
                <c:pt idx="573">
                  <c:v>0.0</c:v>
                </c:pt>
                <c:pt idx="574">
                  <c:v>0.0</c:v>
                </c:pt>
                <c:pt idx="575">
                  <c:v>0.0</c:v>
                </c:pt>
                <c:pt idx="576">
                  <c:v>0.0</c:v>
                </c:pt>
                <c:pt idx="577">
                  <c:v>0.0</c:v>
                </c:pt>
                <c:pt idx="578">
                  <c:v>0.0</c:v>
                </c:pt>
                <c:pt idx="579">
                  <c:v>0.0</c:v>
                </c:pt>
                <c:pt idx="580">
                  <c:v>0.0</c:v>
                </c:pt>
                <c:pt idx="581">
                  <c:v>0.0</c:v>
                </c:pt>
                <c:pt idx="582">
                  <c:v>0.0</c:v>
                </c:pt>
                <c:pt idx="583">
                  <c:v>0.0</c:v>
                </c:pt>
                <c:pt idx="584">
                  <c:v>0.0</c:v>
                </c:pt>
                <c:pt idx="585">
                  <c:v>0.0</c:v>
                </c:pt>
                <c:pt idx="586">
                  <c:v>0.0</c:v>
                </c:pt>
                <c:pt idx="587">
                  <c:v>0.0</c:v>
                </c:pt>
                <c:pt idx="588">
                  <c:v>0.0</c:v>
                </c:pt>
                <c:pt idx="589">
                  <c:v>0.0</c:v>
                </c:pt>
                <c:pt idx="590">
                  <c:v>0.0</c:v>
                </c:pt>
                <c:pt idx="591">
                  <c:v>0.0</c:v>
                </c:pt>
                <c:pt idx="592">
                  <c:v>0.0</c:v>
                </c:pt>
                <c:pt idx="593">
                  <c:v>0.0</c:v>
                </c:pt>
                <c:pt idx="594">
                  <c:v>0.0</c:v>
                </c:pt>
                <c:pt idx="595">
                  <c:v>0.0</c:v>
                </c:pt>
                <c:pt idx="596">
                  <c:v>0.0</c:v>
                </c:pt>
                <c:pt idx="597">
                  <c:v>0.0</c:v>
                </c:pt>
                <c:pt idx="598">
                  <c:v>0.0</c:v>
                </c:pt>
                <c:pt idx="599">
                  <c:v>0.0</c:v>
                </c:pt>
                <c:pt idx="600">
                  <c:v>0.0</c:v>
                </c:pt>
                <c:pt idx="601">
                  <c:v>0.0</c:v>
                </c:pt>
                <c:pt idx="602">
                  <c:v>0.0</c:v>
                </c:pt>
                <c:pt idx="603">
                  <c:v>0.0</c:v>
                </c:pt>
                <c:pt idx="604">
                  <c:v>0.0</c:v>
                </c:pt>
                <c:pt idx="605">
                  <c:v>0.0</c:v>
                </c:pt>
                <c:pt idx="606">
                  <c:v>0.0</c:v>
                </c:pt>
                <c:pt idx="607">
                  <c:v>0.0</c:v>
                </c:pt>
                <c:pt idx="608">
                  <c:v>0.0</c:v>
                </c:pt>
                <c:pt idx="609">
                  <c:v>0.0</c:v>
                </c:pt>
                <c:pt idx="610">
                  <c:v>0.0</c:v>
                </c:pt>
                <c:pt idx="611">
                  <c:v>0.0</c:v>
                </c:pt>
                <c:pt idx="612">
                  <c:v>0.0</c:v>
                </c:pt>
                <c:pt idx="613">
                  <c:v>0.0</c:v>
                </c:pt>
                <c:pt idx="614">
                  <c:v>0.0</c:v>
                </c:pt>
                <c:pt idx="615">
                  <c:v>0.0</c:v>
                </c:pt>
                <c:pt idx="616">
                  <c:v>0.0</c:v>
                </c:pt>
                <c:pt idx="617">
                  <c:v>0.0</c:v>
                </c:pt>
                <c:pt idx="618">
                  <c:v>0.0</c:v>
                </c:pt>
                <c:pt idx="619">
                  <c:v>0.0</c:v>
                </c:pt>
                <c:pt idx="620">
                  <c:v>0.0</c:v>
                </c:pt>
                <c:pt idx="621">
                  <c:v>0.0</c:v>
                </c:pt>
                <c:pt idx="622">
                  <c:v>0.0</c:v>
                </c:pt>
                <c:pt idx="623">
                  <c:v>0.0</c:v>
                </c:pt>
                <c:pt idx="624">
                  <c:v>0.0</c:v>
                </c:pt>
                <c:pt idx="625">
                  <c:v>0.0</c:v>
                </c:pt>
                <c:pt idx="626">
                  <c:v>0.0</c:v>
                </c:pt>
                <c:pt idx="627">
                  <c:v>0.0</c:v>
                </c:pt>
                <c:pt idx="628">
                  <c:v>0.0</c:v>
                </c:pt>
                <c:pt idx="629">
                  <c:v>0.0</c:v>
                </c:pt>
                <c:pt idx="630">
                  <c:v>0.0</c:v>
                </c:pt>
                <c:pt idx="631">
                  <c:v>0.0</c:v>
                </c:pt>
                <c:pt idx="632">
                  <c:v>0.0</c:v>
                </c:pt>
                <c:pt idx="633">
                  <c:v>0.0</c:v>
                </c:pt>
                <c:pt idx="634">
                  <c:v>0.0</c:v>
                </c:pt>
                <c:pt idx="635">
                  <c:v>0.0</c:v>
                </c:pt>
                <c:pt idx="636">
                  <c:v>0.0</c:v>
                </c:pt>
                <c:pt idx="637">
                  <c:v>0.0</c:v>
                </c:pt>
                <c:pt idx="638">
                  <c:v>0.0</c:v>
                </c:pt>
                <c:pt idx="639">
                  <c:v>0.0</c:v>
                </c:pt>
                <c:pt idx="640">
                  <c:v>0.0</c:v>
                </c:pt>
                <c:pt idx="641">
                  <c:v>0.0</c:v>
                </c:pt>
                <c:pt idx="642">
                  <c:v>0.0</c:v>
                </c:pt>
                <c:pt idx="643">
                  <c:v>0.0</c:v>
                </c:pt>
                <c:pt idx="644">
                  <c:v>0.0</c:v>
                </c:pt>
                <c:pt idx="645">
                  <c:v>0.0</c:v>
                </c:pt>
                <c:pt idx="646">
                  <c:v>0.0</c:v>
                </c:pt>
                <c:pt idx="647">
                  <c:v>0.0</c:v>
                </c:pt>
                <c:pt idx="648">
                  <c:v>0.0</c:v>
                </c:pt>
                <c:pt idx="649">
                  <c:v>0.0</c:v>
                </c:pt>
                <c:pt idx="650">
                  <c:v>0.0</c:v>
                </c:pt>
                <c:pt idx="651">
                  <c:v>0.0</c:v>
                </c:pt>
                <c:pt idx="652">
                  <c:v>0.0</c:v>
                </c:pt>
                <c:pt idx="653">
                  <c:v>0.0</c:v>
                </c:pt>
                <c:pt idx="654">
                  <c:v>0.0</c:v>
                </c:pt>
                <c:pt idx="655">
                  <c:v>0.0</c:v>
                </c:pt>
                <c:pt idx="656">
                  <c:v>0.0</c:v>
                </c:pt>
                <c:pt idx="657">
                  <c:v>0.0</c:v>
                </c:pt>
                <c:pt idx="658">
                  <c:v>0.0</c:v>
                </c:pt>
                <c:pt idx="659">
                  <c:v>0.0</c:v>
                </c:pt>
                <c:pt idx="660">
                  <c:v>0.0</c:v>
                </c:pt>
                <c:pt idx="661">
                  <c:v>0.0</c:v>
                </c:pt>
                <c:pt idx="662">
                  <c:v>0.0</c:v>
                </c:pt>
                <c:pt idx="663">
                  <c:v>0.0</c:v>
                </c:pt>
                <c:pt idx="664">
                  <c:v>0.0</c:v>
                </c:pt>
                <c:pt idx="665">
                  <c:v>0.0</c:v>
                </c:pt>
                <c:pt idx="666">
                  <c:v>0.0</c:v>
                </c:pt>
                <c:pt idx="667">
                  <c:v>0.0</c:v>
                </c:pt>
                <c:pt idx="668">
                  <c:v>0.0</c:v>
                </c:pt>
                <c:pt idx="669">
                  <c:v>0.0</c:v>
                </c:pt>
                <c:pt idx="670">
                  <c:v>0.0</c:v>
                </c:pt>
                <c:pt idx="671">
                  <c:v>0.0</c:v>
                </c:pt>
                <c:pt idx="672">
                  <c:v>0.0</c:v>
                </c:pt>
                <c:pt idx="673">
                  <c:v>0.0</c:v>
                </c:pt>
                <c:pt idx="674">
                  <c:v>0.0</c:v>
                </c:pt>
                <c:pt idx="675">
                  <c:v>0.0</c:v>
                </c:pt>
                <c:pt idx="676">
                  <c:v>0.0</c:v>
                </c:pt>
                <c:pt idx="677">
                  <c:v>0.0</c:v>
                </c:pt>
                <c:pt idx="678">
                  <c:v>0.0</c:v>
                </c:pt>
                <c:pt idx="679">
                  <c:v>0.0</c:v>
                </c:pt>
                <c:pt idx="680">
                  <c:v>0.0</c:v>
                </c:pt>
                <c:pt idx="681">
                  <c:v>0.0</c:v>
                </c:pt>
                <c:pt idx="682">
                  <c:v>0.0</c:v>
                </c:pt>
                <c:pt idx="683">
                  <c:v>0.0</c:v>
                </c:pt>
                <c:pt idx="684">
                  <c:v>0.0</c:v>
                </c:pt>
                <c:pt idx="685">
                  <c:v>0.0</c:v>
                </c:pt>
                <c:pt idx="686">
                  <c:v>0.0</c:v>
                </c:pt>
                <c:pt idx="687">
                  <c:v>0.0</c:v>
                </c:pt>
                <c:pt idx="688">
                  <c:v>0.0</c:v>
                </c:pt>
                <c:pt idx="689">
                  <c:v>0.0</c:v>
                </c:pt>
                <c:pt idx="690">
                  <c:v>0.0</c:v>
                </c:pt>
                <c:pt idx="691">
                  <c:v>0.0</c:v>
                </c:pt>
                <c:pt idx="692">
                  <c:v>0.0</c:v>
                </c:pt>
                <c:pt idx="693">
                  <c:v>0.0</c:v>
                </c:pt>
                <c:pt idx="694">
                  <c:v>0.0</c:v>
                </c:pt>
                <c:pt idx="695">
                  <c:v>0.0</c:v>
                </c:pt>
                <c:pt idx="696">
                  <c:v>0.0</c:v>
                </c:pt>
                <c:pt idx="697">
                  <c:v>0.0</c:v>
                </c:pt>
                <c:pt idx="698">
                  <c:v>0.0</c:v>
                </c:pt>
                <c:pt idx="699">
                  <c:v>0.0</c:v>
                </c:pt>
                <c:pt idx="700">
                  <c:v>0.0</c:v>
                </c:pt>
                <c:pt idx="701">
                  <c:v>0.0</c:v>
                </c:pt>
                <c:pt idx="702">
                  <c:v>0.0</c:v>
                </c:pt>
                <c:pt idx="703">
                  <c:v>0.0</c:v>
                </c:pt>
                <c:pt idx="704">
                  <c:v>0.0</c:v>
                </c:pt>
                <c:pt idx="705">
                  <c:v>0.0</c:v>
                </c:pt>
                <c:pt idx="706">
                  <c:v>0.0</c:v>
                </c:pt>
                <c:pt idx="707">
                  <c:v>0.0</c:v>
                </c:pt>
                <c:pt idx="708">
                  <c:v>0.0</c:v>
                </c:pt>
                <c:pt idx="709">
                  <c:v>0.0</c:v>
                </c:pt>
                <c:pt idx="710">
                  <c:v>0.0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7784664"/>
        <c:axId val="547781656"/>
      </c:lineChart>
      <c:catAx>
        <c:axId val="547784664"/>
        <c:scaling>
          <c:orientation val="minMax"/>
        </c:scaling>
        <c:delete val="0"/>
        <c:axPos val="b"/>
        <c:majorTickMark val="out"/>
        <c:minorTickMark val="none"/>
        <c:tickLblPos val="nextTo"/>
        <c:crossAx val="547781656"/>
        <c:crosses val="autoZero"/>
        <c:auto val="1"/>
        <c:lblAlgn val="ctr"/>
        <c:lblOffset val="100"/>
        <c:noMultiLvlLbl val="0"/>
      </c:catAx>
      <c:valAx>
        <c:axId val="547781656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5477846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'Position Report'!$R$3:$R$713</c:f>
              <c:numCache>
                <c:formatCode>0.0_ ;[Red]\-0.0\ </c:formatCode>
                <c:ptCount val="711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  <c:pt idx="35">
                  <c:v>0.0</c:v>
                </c:pt>
                <c:pt idx="36">
                  <c:v>0.0</c:v>
                </c:pt>
                <c:pt idx="37">
                  <c:v>0.0</c:v>
                </c:pt>
                <c:pt idx="38">
                  <c:v>0.0</c:v>
                </c:pt>
                <c:pt idx="39">
                  <c:v>0.0</c:v>
                </c:pt>
                <c:pt idx="40">
                  <c:v>0.0</c:v>
                </c:pt>
                <c:pt idx="41">
                  <c:v>0.0</c:v>
                </c:pt>
                <c:pt idx="42">
                  <c:v>0.0</c:v>
                </c:pt>
                <c:pt idx="43">
                  <c:v>0.0</c:v>
                </c:pt>
                <c:pt idx="44">
                  <c:v>0.0</c:v>
                </c:pt>
                <c:pt idx="45">
                  <c:v>0.0</c:v>
                </c:pt>
                <c:pt idx="46">
                  <c:v>0.0</c:v>
                </c:pt>
                <c:pt idx="47">
                  <c:v>0.0</c:v>
                </c:pt>
                <c:pt idx="48">
                  <c:v>0.0</c:v>
                </c:pt>
                <c:pt idx="49">
                  <c:v>0.0</c:v>
                </c:pt>
                <c:pt idx="50">
                  <c:v>0.0</c:v>
                </c:pt>
                <c:pt idx="51">
                  <c:v>0.0</c:v>
                </c:pt>
                <c:pt idx="52">
                  <c:v>0.0</c:v>
                </c:pt>
                <c:pt idx="53">
                  <c:v>0.0</c:v>
                </c:pt>
                <c:pt idx="54">
                  <c:v>0.0</c:v>
                </c:pt>
                <c:pt idx="55">
                  <c:v>0.0</c:v>
                </c:pt>
                <c:pt idx="56">
                  <c:v>0.0</c:v>
                </c:pt>
                <c:pt idx="57">
                  <c:v>0.0</c:v>
                </c:pt>
                <c:pt idx="58">
                  <c:v>0.0</c:v>
                </c:pt>
                <c:pt idx="59">
                  <c:v>0.0</c:v>
                </c:pt>
                <c:pt idx="60">
                  <c:v>0.0</c:v>
                </c:pt>
                <c:pt idx="61">
                  <c:v>0.0</c:v>
                </c:pt>
                <c:pt idx="62">
                  <c:v>0.0</c:v>
                </c:pt>
                <c:pt idx="63">
                  <c:v>0.0</c:v>
                </c:pt>
                <c:pt idx="64">
                  <c:v>0.0</c:v>
                </c:pt>
                <c:pt idx="65">
                  <c:v>0.0</c:v>
                </c:pt>
                <c:pt idx="66">
                  <c:v>0.0</c:v>
                </c:pt>
                <c:pt idx="67">
                  <c:v>0.0</c:v>
                </c:pt>
                <c:pt idx="68">
                  <c:v>0.0</c:v>
                </c:pt>
                <c:pt idx="69">
                  <c:v>0.0</c:v>
                </c:pt>
                <c:pt idx="70">
                  <c:v>0.0</c:v>
                </c:pt>
                <c:pt idx="71">
                  <c:v>0.0</c:v>
                </c:pt>
                <c:pt idx="72">
                  <c:v>0.0</c:v>
                </c:pt>
                <c:pt idx="73">
                  <c:v>0.0</c:v>
                </c:pt>
                <c:pt idx="74">
                  <c:v>0.0</c:v>
                </c:pt>
                <c:pt idx="75">
                  <c:v>0.0</c:v>
                </c:pt>
                <c:pt idx="76">
                  <c:v>0.0</c:v>
                </c:pt>
                <c:pt idx="77">
                  <c:v>0.0</c:v>
                </c:pt>
                <c:pt idx="78">
                  <c:v>0.0</c:v>
                </c:pt>
                <c:pt idx="79">
                  <c:v>0.0</c:v>
                </c:pt>
                <c:pt idx="80">
                  <c:v>0.0</c:v>
                </c:pt>
                <c:pt idx="81">
                  <c:v>0.0</c:v>
                </c:pt>
                <c:pt idx="82">
                  <c:v>0.0</c:v>
                </c:pt>
                <c:pt idx="83">
                  <c:v>0.0</c:v>
                </c:pt>
                <c:pt idx="84">
                  <c:v>0.0</c:v>
                </c:pt>
                <c:pt idx="85">
                  <c:v>0.0</c:v>
                </c:pt>
                <c:pt idx="86">
                  <c:v>0.0</c:v>
                </c:pt>
                <c:pt idx="87">
                  <c:v>0.0</c:v>
                </c:pt>
                <c:pt idx="88">
                  <c:v>0.0</c:v>
                </c:pt>
                <c:pt idx="89">
                  <c:v>0.0</c:v>
                </c:pt>
                <c:pt idx="90">
                  <c:v>0.0</c:v>
                </c:pt>
                <c:pt idx="91">
                  <c:v>0.0</c:v>
                </c:pt>
                <c:pt idx="92">
                  <c:v>0.0</c:v>
                </c:pt>
                <c:pt idx="93">
                  <c:v>0.0</c:v>
                </c:pt>
                <c:pt idx="94">
                  <c:v>0.0</c:v>
                </c:pt>
                <c:pt idx="95">
                  <c:v>0.0</c:v>
                </c:pt>
                <c:pt idx="96">
                  <c:v>0.0</c:v>
                </c:pt>
                <c:pt idx="97">
                  <c:v>0.0</c:v>
                </c:pt>
                <c:pt idx="98">
                  <c:v>0.0</c:v>
                </c:pt>
                <c:pt idx="99">
                  <c:v>0.0</c:v>
                </c:pt>
                <c:pt idx="100">
                  <c:v>0.0</c:v>
                </c:pt>
                <c:pt idx="101">
                  <c:v>0.0</c:v>
                </c:pt>
                <c:pt idx="102">
                  <c:v>0.0</c:v>
                </c:pt>
                <c:pt idx="103">
                  <c:v>0.0</c:v>
                </c:pt>
                <c:pt idx="104">
                  <c:v>0.0</c:v>
                </c:pt>
                <c:pt idx="105">
                  <c:v>0.0</c:v>
                </c:pt>
                <c:pt idx="106">
                  <c:v>0.0</c:v>
                </c:pt>
                <c:pt idx="107">
                  <c:v>0.0</c:v>
                </c:pt>
                <c:pt idx="108">
                  <c:v>0.0</c:v>
                </c:pt>
                <c:pt idx="109">
                  <c:v>0.0</c:v>
                </c:pt>
                <c:pt idx="110">
                  <c:v>0.0</c:v>
                </c:pt>
                <c:pt idx="111">
                  <c:v>0.0</c:v>
                </c:pt>
                <c:pt idx="112">
                  <c:v>0.0</c:v>
                </c:pt>
                <c:pt idx="113">
                  <c:v>0.0</c:v>
                </c:pt>
                <c:pt idx="114">
                  <c:v>0.0</c:v>
                </c:pt>
                <c:pt idx="115">
                  <c:v>0.0</c:v>
                </c:pt>
                <c:pt idx="116">
                  <c:v>0.0</c:v>
                </c:pt>
                <c:pt idx="117">
                  <c:v>0.0</c:v>
                </c:pt>
                <c:pt idx="118">
                  <c:v>0.0</c:v>
                </c:pt>
                <c:pt idx="119">
                  <c:v>0.0</c:v>
                </c:pt>
                <c:pt idx="120">
                  <c:v>0.0</c:v>
                </c:pt>
                <c:pt idx="121">
                  <c:v>0.0</c:v>
                </c:pt>
                <c:pt idx="122">
                  <c:v>0.0</c:v>
                </c:pt>
                <c:pt idx="123">
                  <c:v>0.0</c:v>
                </c:pt>
                <c:pt idx="124">
                  <c:v>0.0</c:v>
                </c:pt>
                <c:pt idx="125">
                  <c:v>0.0</c:v>
                </c:pt>
                <c:pt idx="126">
                  <c:v>0.0</c:v>
                </c:pt>
                <c:pt idx="127">
                  <c:v>0.0</c:v>
                </c:pt>
                <c:pt idx="128">
                  <c:v>0.0</c:v>
                </c:pt>
                <c:pt idx="129">
                  <c:v>0.0</c:v>
                </c:pt>
                <c:pt idx="130">
                  <c:v>0.0</c:v>
                </c:pt>
                <c:pt idx="131">
                  <c:v>0.0</c:v>
                </c:pt>
                <c:pt idx="132">
                  <c:v>0.0</c:v>
                </c:pt>
                <c:pt idx="133">
                  <c:v>0.0</c:v>
                </c:pt>
                <c:pt idx="134">
                  <c:v>0.0</c:v>
                </c:pt>
                <c:pt idx="135">
                  <c:v>0.0</c:v>
                </c:pt>
                <c:pt idx="136">
                  <c:v>0.0</c:v>
                </c:pt>
                <c:pt idx="137">
                  <c:v>0.0</c:v>
                </c:pt>
                <c:pt idx="138">
                  <c:v>0.0</c:v>
                </c:pt>
                <c:pt idx="139">
                  <c:v>0.0</c:v>
                </c:pt>
                <c:pt idx="140">
                  <c:v>0.0</c:v>
                </c:pt>
                <c:pt idx="141">
                  <c:v>0.0</c:v>
                </c:pt>
                <c:pt idx="142">
                  <c:v>0.0</c:v>
                </c:pt>
                <c:pt idx="143">
                  <c:v>0.0</c:v>
                </c:pt>
                <c:pt idx="144">
                  <c:v>0.0</c:v>
                </c:pt>
                <c:pt idx="145">
                  <c:v>0.0</c:v>
                </c:pt>
                <c:pt idx="146">
                  <c:v>0.0</c:v>
                </c:pt>
                <c:pt idx="147">
                  <c:v>0.0</c:v>
                </c:pt>
                <c:pt idx="148">
                  <c:v>0.0</c:v>
                </c:pt>
                <c:pt idx="149">
                  <c:v>0.0</c:v>
                </c:pt>
                <c:pt idx="150">
                  <c:v>0.0</c:v>
                </c:pt>
                <c:pt idx="151">
                  <c:v>0.0</c:v>
                </c:pt>
                <c:pt idx="152">
                  <c:v>0.0</c:v>
                </c:pt>
                <c:pt idx="153">
                  <c:v>0.0</c:v>
                </c:pt>
                <c:pt idx="154">
                  <c:v>0.0</c:v>
                </c:pt>
                <c:pt idx="155">
                  <c:v>0.0</c:v>
                </c:pt>
                <c:pt idx="156">
                  <c:v>0.0</c:v>
                </c:pt>
                <c:pt idx="157">
                  <c:v>0.0</c:v>
                </c:pt>
                <c:pt idx="158">
                  <c:v>0.0</c:v>
                </c:pt>
                <c:pt idx="159">
                  <c:v>0.0</c:v>
                </c:pt>
                <c:pt idx="160">
                  <c:v>0.0</c:v>
                </c:pt>
                <c:pt idx="161">
                  <c:v>0.0</c:v>
                </c:pt>
                <c:pt idx="162">
                  <c:v>0.0</c:v>
                </c:pt>
                <c:pt idx="163">
                  <c:v>0.0</c:v>
                </c:pt>
                <c:pt idx="164">
                  <c:v>0.0</c:v>
                </c:pt>
                <c:pt idx="165">
                  <c:v>0.0</c:v>
                </c:pt>
                <c:pt idx="166">
                  <c:v>0.0</c:v>
                </c:pt>
                <c:pt idx="167">
                  <c:v>0.0</c:v>
                </c:pt>
                <c:pt idx="168">
                  <c:v>0.0</c:v>
                </c:pt>
                <c:pt idx="169">
                  <c:v>0.0</c:v>
                </c:pt>
                <c:pt idx="170">
                  <c:v>0.0</c:v>
                </c:pt>
                <c:pt idx="171">
                  <c:v>0.0</c:v>
                </c:pt>
                <c:pt idx="172">
                  <c:v>0.0</c:v>
                </c:pt>
                <c:pt idx="173">
                  <c:v>0.0</c:v>
                </c:pt>
                <c:pt idx="174">
                  <c:v>0.0</c:v>
                </c:pt>
                <c:pt idx="175">
                  <c:v>0.0</c:v>
                </c:pt>
                <c:pt idx="176">
                  <c:v>0.0</c:v>
                </c:pt>
                <c:pt idx="177">
                  <c:v>0.0</c:v>
                </c:pt>
                <c:pt idx="178">
                  <c:v>0.0</c:v>
                </c:pt>
                <c:pt idx="179">
                  <c:v>0.0</c:v>
                </c:pt>
                <c:pt idx="180">
                  <c:v>0.0</c:v>
                </c:pt>
                <c:pt idx="181">
                  <c:v>0.0</c:v>
                </c:pt>
                <c:pt idx="182">
                  <c:v>0.0</c:v>
                </c:pt>
                <c:pt idx="183">
                  <c:v>0.0</c:v>
                </c:pt>
                <c:pt idx="184">
                  <c:v>0.0</c:v>
                </c:pt>
                <c:pt idx="185">
                  <c:v>0.0</c:v>
                </c:pt>
                <c:pt idx="186">
                  <c:v>0.0</c:v>
                </c:pt>
                <c:pt idx="187">
                  <c:v>0.0</c:v>
                </c:pt>
                <c:pt idx="188">
                  <c:v>0.0</c:v>
                </c:pt>
                <c:pt idx="189">
                  <c:v>0.0</c:v>
                </c:pt>
                <c:pt idx="190">
                  <c:v>0.0</c:v>
                </c:pt>
                <c:pt idx="191">
                  <c:v>0.0</c:v>
                </c:pt>
                <c:pt idx="192">
                  <c:v>0.0</c:v>
                </c:pt>
                <c:pt idx="193">
                  <c:v>0.0</c:v>
                </c:pt>
                <c:pt idx="194">
                  <c:v>0.0</c:v>
                </c:pt>
                <c:pt idx="195">
                  <c:v>0.0</c:v>
                </c:pt>
                <c:pt idx="196">
                  <c:v>0.0</c:v>
                </c:pt>
                <c:pt idx="197">
                  <c:v>0.0</c:v>
                </c:pt>
                <c:pt idx="198">
                  <c:v>0.0</c:v>
                </c:pt>
                <c:pt idx="199">
                  <c:v>0.0</c:v>
                </c:pt>
                <c:pt idx="200">
                  <c:v>0.0</c:v>
                </c:pt>
                <c:pt idx="201">
                  <c:v>0.0</c:v>
                </c:pt>
                <c:pt idx="202">
                  <c:v>0.0</c:v>
                </c:pt>
                <c:pt idx="203">
                  <c:v>0.0</c:v>
                </c:pt>
                <c:pt idx="204">
                  <c:v>0.0</c:v>
                </c:pt>
                <c:pt idx="205">
                  <c:v>0.0</c:v>
                </c:pt>
                <c:pt idx="206">
                  <c:v>0.0</c:v>
                </c:pt>
                <c:pt idx="207">
                  <c:v>0.0</c:v>
                </c:pt>
                <c:pt idx="208">
                  <c:v>0.0</c:v>
                </c:pt>
                <c:pt idx="209">
                  <c:v>0.0</c:v>
                </c:pt>
                <c:pt idx="210">
                  <c:v>0.0</c:v>
                </c:pt>
                <c:pt idx="211">
                  <c:v>0.0</c:v>
                </c:pt>
                <c:pt idx="212">
                  <c:v>0.0</c:v>
                </c:pt>
                <c:pt idx="213">
                  <c:v>0.0</c:v>
                </c:pt>
                <c:pt idx="214">
                  <c:v>0.0</c:v>
                </c:pt>
                <c:pt idx="215">
                  <c:v>0.0</c:v>
                </c:pt>
                <c:pt idx="216">
                  <c:v>0.0</c:v>
                </c:pt>
                <c:pt idx="217">
                  <c:v>0.0</c:v>
                </c:pt>
                <c:pt idx="218">
                  <c:v>0.0</c:v>
                </c:pt>
                <c:pt idx="219">
                  <c:v>0.0</c:v>
                </c:pt>
                <c:pt idx="220">
                  <c:v>0.0</c:v>
                </c:pt>
                <c:pt idx="221">
                  <c:v>0.0</c:v>
                </c:pt>
                <c:pt idx="222">
                  <c:v>0.0</c:v>
                </c:pt>
                <c:pt idx="223">
                  <c:v>0.0</c:v>
                </c:pt>
                <c:pt idx="224">
                  <c:v>0.0</c:v>
                </c:pt>
                <c:pt idx="225">
                  <c:v>0.0</c:v>
                </c:pt>
                <c:pt idx="226">
                  <c:v>0.0</c:v>
                </c:pt>
                <c:pt idx="227">
                  <c:v>0.0</c:v>
                </c:pt>
                <c:pt idx="228">
                  <c:v>0.0</c:v>
                </c:pt>
                <c:pt idx="229">
                  <c:v>0.0</c:v>
                </c:pt>
                <c:pt idx="230">
                  <c:v>0.0</c:v>
                </c:pt>
                <c:pt idx="231">
                  <c:v>0.0</c:v>
                </c:pt>
                <c:pt idx="232">
                  <c:v>0.0</c:v>
                </c:pt>
                <c:pt idx="233">
                  <c:v>0.0</c:v>
                </c:pt>
                <c:pt idx="234">
                  <c:v>0.0</c:v>
                </c:pt>
                <c:pt idx="235">
                  <c:v>0.0</c:v>
                </c:pt>
                <c:pt idx="236">
                  <c:v>0.0</c:v>
                </c:pt>
                <c:pt idx="237">
                  <c:v>0.0</c:v>
                </c:pt>
                <c:pt idx="238">
                  <c:v>0.0</c:v>
                </c:pt>
                <c:pt idx="239">
                  <c:v>0.0</c:v>
                </c:pt>
                <c:pt idx="240">
                  <c:v>0.0</c:v>
                </c:pt>
                <c:pt idx="241">
                  <c:v>0.0</c:v>
                </c:pt>
                <c:pt idx="242">
                  <c:v>0.0</c:v>
                </c:pt>
                <c:pt idx="243">
                  <c:v>0.0</c:v>
                </c:pt>
                <c:pt idx="244">
                  <c:v>0.0</c:v>
                </c:pt>
                <c:pt idx="245">
                  <c:v>0.0</c:v>
                </c:pt>
                <c:pt idx="246">
                  <c:v>0.0</c:v>
                </c:pt>
                <c:pt idx="247">
                  <c:v>0.0</c:v>
                </c:pt>
                <c:pt idx="248">
                  <c:v>0.0</c:v>
                </c:pt>
                <c:pt idx="249">
                  <c:v>0.0</c:v>
                </c:pt>
                <c:pt idx="250">
                  <c:v>0.0</c:v>
                </c:pt>
                <c:pt idx="251">
                  <c:v>0.0</c:v>
                </c:pt>
                <c:pt idx="252">
                  <c:v>0.0</c:v>
                </c:pt>
                <c:pt idx="253">
                  <c:v>0.0</c:v>
                </c:pt>
                <c:pt idx="254">
                  <c:v>0.0</c:v>
                </c:pt>
                <c:pt idx="255">
                  <c:v>0.0</c:v>
                </c:pt>
                <c:pt idx="256">
                  <c:v>0.0</c:v>
                </c:pt>
                <c:pt idx="257">
                  <c:v>0.0</c:v>
                </c:pt>
                <c:pt idx="258">
                  <c:v>0.0</c:v>
                </c:pt>
                <c:pt idx="259">
                  <c:v>0.0</c:v>
                </c:pt>
                <c:pt idx="260">
                  <c:v>0.0</c:v>
                </c:pt>
                <c:pt idx="261">
                  <c:v>0.0</c:v>
                </c:pt>
                <c:pt idx="262">
                  <c:v>0.0</c:v>
                </c:pt>
                <c:pt idx="263">
                  <c:v>0.0</c:v>
                </c:pt>
                <c:pt idx="264">
                  <c:v>0.0</c:v>
                </c:pt>
                <c:pt idx="265">
                  <c:v>0.0</c:v>
                </c:pt>
                <c:pt idx="266">
                  <c:v>0.0</c:v>
                </c:pt>
                <c:pt idx="267">
                  <c:v>0.0</c:v>
                </c:pt>
                <c:pt idx="268">
                  <c:v>0.0</c:v>
                </c:pt>
                <c:pt idx="269">
                  <c:v>0.0</c:v>
                </c:pt>
                <c:pt idx="270">
                  <c:v>0.0</c:v>
                </c:pt>
                <c:pt idx="271">
                  <c:v>0.0</c:v>
                </c:pt>
                <c:pt idx="272">
                  <c:v>0.0</c:v>
                </c:pt>
                <c:pt idx="273">
                  <c:v>0.0</c:v>
                </c:pt>
                <c:pt idx="274">
                  <c:v>0.0</c:v>
                </c:pt>
                <c:pt idx="275">
                  <c:v>0.0</c:v>
                </c:pt>
                <c:pt idx="276">
                  <c:v>0.0</c:v>
                </c:pt>
                <c:pt idx="277">
                  <c:v>0.0</c:v>
                </c:pt>
                <c:pt idx="278">
                  <c:v>0.0</c:v>
                </c:pt>
                <c:pt idx="279">
                  <c:v>0.0</c:v>
                </c:pt>
                <c:pt idx="280">
                  <c:v>0.0</c:v>
                </c:pt>
                <c:pt idx="281">
                  <c:v>0.0</c:v>
                </c:pt>
                <c:pt idx="282">
                  <c:v>0.0</c:v>
                </c:pt>
                <c:pt idx="283">
                  <c:v>0.0</c:v>
                </c:pt>
                <c:pt idx="284">
                  <c:v>0.0</c:v>
                </c:pt>
                <c:pt idx="285">
                  <c:v>0.0</c:v>
                </c:pt>
                <c:pt idx="286">
                  <c:v>0.0</c:v>
                </c:pt>
                <c:pt idx="287">
                  <c:v>0.0</c:v>
                </c:pt>
                <c:pt idx="288">
                  <c:v>0.0</c:v>
                </c:pt>
                <c:pt idx="289">
                  <c:v>0.0</c:v>
                </c:pt>
                <c:pt idx="290">
                  <c:v>0.0</c:v>
                </c:pt>
                <c:pt idx="291">
                  <c:v>0.0</c:v>
                </c:pt>
                <c:pt idx="292">
                  <c:v>0.0</c:v>
                </c:pt>
                <c:pt idx="293">
                  <c:v>0.0</c:v>
                </c:pt>
                <c:pt idx="294">
                  <c:v>0.0</c:v>
                </c:pt>
                <c:pt idx="295">
                  <c:v>0.0</c:v>
                </c:pt>
                <c:pt idx="296">
                  <c:v>0.0</c:v>
                </c:pt>
                <c:pt idx="297">
                  <c:v>0.0</c:v>
                </c:pt>
                <c:pt idx="298">
                  <c:v>0.0</c:v>
                </c:pt>
                <c:pt idx="299">
                  <c:v>0.0</c:v>
                </c:pt>
                <c:pt idx="300">
                  <c:v>0.0</c:v>
                </c:pt>
                <c:pt idx="301">
                  <c:v>0.0</c:v>
                </c:pt>
                <c:pt idx="302">
                  <c:v>0.0</c:v>
                </c:pt>
                <c:pt idx="303">
                  <c:v>0.0</c:v>
                </c:pt>
                <c:pt idx="304">
                  <c:v>0.0</c:v>
                </c:pt>
                <c:pt idx="305">
                  <c:v>0.0</c:v>
                </c:pt>
                <c:pt idx="306">
                  <c:v>0.0</c:v>
                </c:pt>
                <c:pt idx="307">
                  <c:v>0.0</c:v>
                </c:pt>
                <c:pt idx="308">
                  <c:v>0.0</c:v>
                </c:pt>
                <c:pt idx="309">
                  <c:v>0.0</c:v>
                </c:pt>
                <c:pt idx="310">
                  <c:v>0.0</c:v>
                </c:pt>
                <c:pt idx="311">
                  <c:v>0.0</c:v>
                </c:pt>
                <c:pt idx="312">
                  <c:v>0.0</c:v>
                </c:pt>
                <c:pt idx="313">
                  <c:v>0.0</c:v>
                </c:pt>
                <c:pt idx="314">
                  <c:v>0.0</c:v>
                </c:pt>
                <c:pt idx="315">
                  <c:v>0.0</c:v>
                </c:pt>
                <c:pt idx="316">
                  <c:v>0.0</c:v>
                </c:pt>
                <c:pt idx="317">
                  <c:v>0.0</c:v>
                </c:pt>
                <c:pt idx="318">
                  <c:v>0.0</c:v>
                </c:pt>
                <c:pt idx="319">
                  <c:v>0.0</c:v>
                </c:pt>
                <c:pt idx="320">
                  <c:v>0.0</c:v>
                </c:pt>
                <c:pt idx="321">
                  <c:v>0.0</c:v>
                </c:pt>
                <c:pt idx="322">
                  <c:v>0.0</c:v>
                </c:pt>
                <c:pt idx="323">
                  <c:v>0.0</c:v>
                </c:pt>
                <c:pt idx="324">
                  <c:v>0.0</c:v>
                </c:pt>
                <c:pt idx="325">
                  <c:v>0.0</c:v>
                </c:pt>
                <c:pt idx="326">
                  <c:v>0.0</c:v>
                </c:pt>
                <c:pt idx="327">
                  <c:v>0.0</c:v>
                </c:pt>
                <c:pt idx="328">
                  <c:v>0.0</c:v>
                </c:pt>
                <c:pt idx="329">
                  <c:v>0.0</c:v>
                </c:pt>
                <c:pt idx="330">
                  <c:v>0.0</c:v>
                </c:pt>
                <c:pt idx="331">
                  <c:v>0.0</c:v>
                </c:pt>
                <c:pt idx="332">
                  <c:v>0.0</c:v>
                </c:pt>
                <c:pt idx="333">
                  <c:v>0.0</c:v>
                </c:pt>
                <c:pt idx="334">
                  <c:v>0.0</c:v>
                </c:pt>
                <c:pt idx="335">
                  <c:v>0.0</c:v>
                </c:pt>
                <c:pt idx="336">
                  <c:v>0.0</c:v>
                </c:pt>
                <c:pt idx="337">
                  <c:v>0.0</c:v>
                </c:pt>
                <c:pt idx="338">
                  <c:v>0.0</c:v>
                </c:pt>
                <c:pt idx="339">
                  <c:v>0.0</c:v>
                </c:pt>
                <c:pt idx="340">
                  <c:v>0.0</c:v>
                </c:pt>
                <c:pt idx="341">
                  <c:v>0.0</c:v>
                </c:pt>
                <c:pt idx="342">
                  <c:v>0.0</c:v>
                </c:pt>
                <c:pt idx="343">
                  <c:v>0.0</c:v>
                </c:pt>
                <c:pt idx="344">
                  <c:v>0.0</c:v>
                </c:pt>
                <c:pt idx="345">
                  <c:v>0.0</c:v>
                </c:pt>
                <c:pt idx="346">
                  <c:v>0.0</c:v>
                </c:pt>
                <c:pt idx="347">
                  <c:v>0.0</c:v>
                </c:pt>
                <c:pt idx="348">
                  <c:v>0.0</c:v>
                </c:pt>
                <c:pt idx="349">
                  <c:v>0.0</c:v>
                </c:pt>
                <c:pt idx="350">
                  <c:v>0.0</c:v>
                </c:pt>
                <c:pt idx="351">
                  <c:v>0.0</c:v>
                </c:pt>
                <c:pt idx="352">
                  <c:v>0.0</c:v>
                </c:pt>
                <c:pt idx="353">
                  <c:v>0.0</c:v>
                </c:pt>
                <c:pt idx="354">
                  <c:v>0.0</c:v>
                </c:pt>
                <c:pt idx="355">
                  <c:v>0.0</c:v>
                </c:pt>
                <c:pt idx="356">
                  <c:v>0.0</c:v>
                </c:pt>
                <c:pt idx="357">
                  <c:v>0.0</c:v>
                </c:pt>
                <c:pt idx="358">
                  <c:v>0.0</c:v>
                </c:pt>
                <c:pt idx="359">
                  <c:v>0.0</c:v>
                </c:pt>
                <c:pt idx="360">
                  <c:v>0.0</c:v>
                </c:pt>
                <c:pt idx="361">
                  <c:v>0.0</c:v>
                </c:pt>
                <c:pt idx="362">
                  <c:v>0.0</c:v>
                </c:pt>
                <c:pt idx="363">
                  <c:v>0.0</c:v>
                </c:pt>
                <c:pt idx="364">
                  <c:v>0.0</c:v>
                </c:pt>
                <c:pt idx="365">
                  <c:v>0.0</c:v>
                </c:pt>
                <c:pt idx="366">
                  <c:v>0.0</c:v>
                </c:pt>
                <c:pt idx="367">
                  <c:v>0.0</c:v>
                </c:pt>
                <c:pt idx="368">
                  <c:v>0.0</c:v>
                </c:pt>
                <c:pt idx="369">
                  <c:v>0.0</c:v>
                </c:pt>
                <c:pt idx="370">
                  <c:v>0.0</c:v>
                </c:pt>
                <c:pt idx="371">
                  <c:v>0.0</c:v>
                </c:pt>
                <c:pt idx="372">
                  <c:v>0.0</c:v>
                </c:pt>
                <c:pt idx="373">
                  <c:v>0.0</c:v>
                </c:pt>
                <c:pt idx="374">
                  <c:v>0.0</c:v>
                </c:pt>
                <c:pt idx="375">
                  <c:v>0.0</c:v>
                </c:pt>
                <c:pt idx="376">
                  <c:v>0.0</c:v>
                </c:pt>
                <c:pt idx="377">
                  <c:v>0.0</c:v>
                </c:pt>
                <c:pt idx="378">
                  <c:v>0.0</c:v>
                </c:pt>
                <c:pt idx="379">
                  <c:v>0.0</c:v>
                </c:pt>
                <c:pt idx="380">
                  <c:v>0.0</c:v>
                </c:pt>
                <c:pt idx="381">
                  <c:v>0.0</c:v>
                </c:pt>
                <c:pt idx="382">
                  <c:v>0.0</c:v>
                </c:pt>
                <c:pt idx="383">
                  <c:v>0.0</c:v>
                </c:pt>
                <c:pt idx="384">
                  <c:v>0.0</c:v>
                </c:pt>
                <c:pt idx="385">
                  <c:v>0.0</c:v>
                </c:pt>
                <c:pt idx="386">
                  <c:v>0.0</c:v>
                </c:pt>
                <c:pt idx="387">
                  <c:v>0.0</c:v>
                </c:pt>
                <c:pt idx="388">
                  <c:v>0.0</c:v>
                </c:pt>
                <c:pt idx="389">
                  <c:v>0.0</c:v>
                </c:pt>
                <c:pt idx="390">
                  <c:v>0.0</c:v>
                </c:pt>
                <c:pt idx="391">
                  <c:v>0.0</c:v>
                </c:pt>
                <c:pt idx="392">
                  <c:v>0.0</c:v>
                </c:pt>
                <c:pt idx="393">
                  <c:v>0.0</c:v>
                </c:pt>
                <c:pt idx="394">
                  <c:v>0.0</c:v>
                </c:pt>
                <c:pt idx="395">
                  <c:v>0.0</c:v>
                </c:pt>
                <c:pt idx="396">
                  <c:v>0.0</c:v>
                </c:pt>
                <c:pt idx="397">
                  <c:v>0.0</c:v>
                </c:pt>
                <c:pt idx="398">
                  <c:v>0.0</c:v>
                </c:pt>
                <c:pt idx="399">
                  <c:v>0.0</c:v>
                </c:pt>
                <c:pt idx="400">
                  <c:v>0.0</c:v>
                </c:pt>
                <c:pt idx="401">
                  <c:v>0.0</c:v>
                </c:pt>
                <c:pt idx="402">
                  <c:v>0.0</c:v>
                </c:pt>
                <c:pt idx="403">
                  <c:v>0.0</c:v>
                </c:pt>
                <c:pt idx="404">
                  <c:v>0.0</c:v>
                </c:pt>
                <c:pt idx="405">
                  <c:v>0.0</c:v>
                </c:pt>
                <c:pt idx="406">
                  <c:v>0.0</c:v>
                </c:pt>
                <c:pt idx="407">
                  <c:v>0.0</c:v>
                </c:pt>
                <c:pt idx="408">
                  <c:v>0.0</c:v>
                </c:pt>
                <c:pt idx="409">
                  <c:v>0.0</c:v>
                </c:pt>
                <c:pt idx="410">
                  <c:v>0.0</c:v>
                </c:pt>
                <c:pt idx="411">
                  <c:v>0.0</c:v>
                </c:pt>
                <c:pt idx="412">
                  <c:v>0.0</c:v>
                </c:pt>
                <c:pt idx="413">
                  <c:v>0.0</c:v>
                </c:pt>
                <c:pt idx="414">
                  <c:v>0.0</c:v>
                </c:pt>
                <c:pt idx="415">
                  <c:v>0.0</c:v>
                </c:pt>
                <c:pt idx="416">
                  <c:v>0.0</c:v>
                </c:pt>
                <c:pt idx="417">
                  <c:v>0.0</c:v>
                </c:pt>
                <c:pt idx="418">
                  <c:v>0.0</c:v>
                </c:pt>
                <c:pt idx="419">
                  <c:v>0.0</c:v>
                </c:pt>
                <c:pt idx="420">
                  <c:v>0.0</c:v>
                </c:pt>
                <c:pt idx="421">
                  <c:v>0.0</c:v>
                </c:pt>
                <c:pt idx="422">
                  <c:v>0.0</c:v>
                </c:pt>
                <c:pt idx="423">
                  <c:v>0.0</c:v>
                </c:pt>
                <c:pt idx="424">
                  <c:v>0.0</c:v>
                </c:pt>
                <c:pt idx="425">
                  <c:v>0.0</c:v>
                </c:pt>
                <c:pt idx="426">
                  <c:v>0.0</c:v>
                </c:pt>
                <c:pt idx="427">
                  <c:v>0.0</c:v>
                </c:pt>
                <c:pt idx="428">
                  <c:v>0.0</c:v>
                </c:pt>
                <c:pt idx="429">
                  <c:v>0.0</c:v>
                </c:pt>
                <c:pt idx="430">
                  <c:v>0.0</c:v>
                </c:pt>
                <c:pt idx="431">
                  <c:v>0.0</c:v>
                </c:pt>
                <c:pt idx="432">
                  <c:v>0.0</c:v>
                </c:pt>
                <c:pt idx="433">
                  <c:v>0.0</c:v>
                </c:pt>
                <c:pt idx="434">
                  <c:v>0.0</c:v>
                </c:pt>
                <c:pt idx="435">
                  <c:v>0.0</c:v>
                </c:pt>
                <c:pt idx="436">
                  <c:v>0.0</c:v>
                </c:pt>
                <c:pt idx="437">
                  <c:v>0.0</c:v>
                </c:pt>
                <c:pt idx="438">
                  <c:v>0.0</c:v>
                </c:pt>
                <c:pt idx="439">
                  <c:v>0.0</c:v>
                </c:pt>
                <c:pt idx="440">
                  <c:v>0.0</c:v>
                </c:pt>
                <c:pt idx="441">
                  <c:v>0.0</c:v>
                </c:pt>
                <c:pt idx="442">
                  <c:v>0.0</c:v>
                </c:pt>
                <c:pt idx="443">
                  <c:v>0.0</c:v>
                </c:pt>
                <c:pt idx="444">
                  <c:v>0.0</c:v>
                </c:pt>
                <c:pt idx="445">
                  <c:v>0.0</c:v>
                </c:pt>
                <c:pt idx="446">
                  <c:v>0.0</c:v>
                </c:pt>
                <c:pt idx="447">
                  <c:v>0.0</c:v>
                </c:pt>
                <c:pt idx="448">
                  <c:v>0.0</c:v>
                </c:pt>
                <c:pt idx="449">
                  <c:v>0.0</c:v>
                </c:pt>
                <c:pt idx="450">
                  <c:v>0.0</c:v>
                </c:pt>
                <c:pt idx="451">
                  <c:v>0.0</c:v>
                </c:pt>
                <c:pt idx="452">
                  <c:v>0.0</c:v>
                </c:pt>
                <c:pt idx="453">
                  <c:v>0.0</c:v>
                </c:pt>
                <c:pt idx="454">
                  <c:v>0.0</c:v>
                </c:pt>
                <c:pt idx="455">
                  <c:v>0.0</c:v>
                </c:pt>
                <c:pt idx="456">
                  <c:v>0.0</c:v>
                </c:pt>
                <c:pt idx="457">
                  <c:v>0.0</c:v>
                </c:pt>
                <c:pt idx="458">
                  <c:v>0.0</c:v>
                </c:pt>
                <c:pt idx="459">
                  <c:v>0.0</c:v>
                </c:pt>
                <c:pt idx="460">
                  <c:v>0.0</c:v>
                </c:pt>
                <c:pt idx="461">
                  <c:v>0.0</c:v>
                </c:pt>
                <c:pt idx="462">
                  <c:v>0.0</c:v>
                </c:pt>
                <c:pt idx="463">
                  <c:v>0.0</c:v>
                </c:pt>
                <c:pt idx="464">
                  <c:v>0.0</c:v>
                </c:pt>
                <c:pt idx="465">
                  <c:v>0.0</c:v>
                </c:pt>
                <c:pt idx="466">
                  <c:v>0.0</c:v>
                </c:pt>
                <c:pt idx="467">
                  <c:v>0.0</c:v>
                </c:pt>
                <c:pt idx="468">
                  <c:v>0.0</c:v>
                </c:pt>
                <c:pt idx="469">
                  <c:v>0.0</c:v>
                </c:pt>
                <c:pt idx="470">
                  <c:v>0.0</c:v>
                </c:pt>
                <c:pt idx="471">
                  <c:v>0.0</c:v>
                </c:pt>
                <c:pt idx="472">
                  <c:v>0.0</c:v>
                </c:pt>
                <c:pt idx="473">
                  <c:v>0.0</c:v>
                </c:pt>
                <c:pt idx="474">
                  <c:v>0.0</c:v>
                </c:pt>
                <c:pt idx="475">
                  <c:v>0.0</c:v>
                </c:pt>
                <c:pt idx="476">
                  <c:v>0.0</c:v>
                </c:pt>
                <c:pt idx="477">
                  <c:v>0.0</c:v>
                </c:pt>
                <c:pt idx="478">
                  <c:v>0.0</c:v>
                </c:pt>
                <c:pt idx="479">
                  <c:v>0.0</c:v>
                </c:pt>
                <c:pt idx="480">
                  <c:v>0.0</c:v>
                </c:pt>
                <c:pt idx="481">
                  <c:v>0.0</c:v>
                </c:pt>
                <c:pt idx="482">
                  <c:v>0.0</c:v>
                </c:pt>
                <c:pt idx="483">
                  <c:v>0.0</c:v>
                </c:pt>
                <c:pt idx="484">
                  <c:v>0.0</c:v>
                </c:pt>
                <c:pt idx="485">
                  <c:v>0.0</c:v>
                </c:pt>
                <c:pt idx="486">
                  <c:v>0.0</c:v>
                </c:pt>
                <c:pt idx="487">
                  <c:v>0.0</c:v>
                </c:pt>
                <c:pt idx="488">
                  <c:v>0.0</c:v>
                </c:pt>
                <c:pt idx="489">
                  <c:v>0.0</c:v>
                </c:pt>
                <c:pt idx="490">
                  <c:v>0.0</c:v>
                </c:pt>
                <c:pt idx="491">
                  <c:v>0.0</c:v>
                </c:pt>
                <c:pt idx="492">
                  <c:v>0.0</c:v>
                </c:pt>
                <c:pt idx="493">
                  <c:v>0.0</c:v>
                </c:pt>
                <c:pt idx="494">
                  <c:v>0.0</c:v>
                </c:pt>
                <c:pt idx="495">
                  <c:v>0.0</c:v>
                </c:pt>
                <c:pt idx="496">
                  <c:v>0.0</c:v>
                </c:pt>
                <c:pt idx="497">
                  <c:v>0.0</c:v>
                </c:pt>
                <c:pt idx="498">
                  <c:v>0.0</c:v>
                </c:pt>
                <c:pt idx="499">
                  <c:v>0.0</c:v>
                </c:pt>
                <c:pt idx="500">
                  <c:v>0.0</c:v>
                </c:pt>
                <c:pt idx="501">
                  <c:v>0.0</c:v>
                </c:pt>
                <c:pt idx="502">
                  <c:v>0.0</c:v>
                </c:pt>
                <c:pt idx="503">
                  <c:v>0.0</c:v>
                </c:pt>
                <c:pt idx="504">
                  <c:v>0.0</c:v>
                </c:pt>
                <c:pt idx="505">
                  <c:v>0.0</c:v>
                </c:pt>
                <c:pt idx="506">
                  <c:v>0.0</c:v>
                </c:pt>
                <c:pt idx="507">
                  <c:v>0.0</c:v>
                </c:pt>
                <c:pt idx="508">
                  <c:v>0.0</c:v>
                </c:pt>
                <c:pt idx="509">
                  <c:v>0.0</c:v>
                </c:pt>
                <c:pt idx="510">
                  <c:v>0.0</c:v>
                </c:pt>
                <c:pt idx="511">
                  <c:v>0.0</c:v>
                </c:pt>
                <c:pt idx="512">
                  <c:v>0.0</c:v>
                </c:pt>
                <c:pt idx="513">
                  <c:v>0.0</c:v>
                </c:pt>
                <c:pt idx="514">
                  <c:v>0.0</c:v>
                </c:pt>
                <c:pt idx="515">
                  <c:v>0.0</c:v>
                </c:pt>
                <c:pt idx="516">
                  <c:v>0.0</c:v>
                </c:pt>
                <c:pt idx="517">
                  <c:v>0.0</c:v>
                </c:pt>
                <c:pt idx="518">
                  <c:v>0.0</c:v>
                </c:pt>
                <c:pt idx="519">
                  <c:v>0.0</c:v>
                </c:pt>
                <c:pt idx="520">
                  <c:v>0.0</c:v>
                </c:pt>
                <c:pt idx="521">
                  <c:v>0.0</c:v>
                </c:pt>
                <c:pt idx="522">
                  <c:v>0.0</c:v>
                </c:pt>
                <c:pt idx="523">
                  <c:v>0.0</c:v>
                </c:pt>
                <c:pt idx="524">
                  <c:v>0.0</c:v>
                </c:pt>
                <c:pt idx="525">
                  <c:v>0.0</c:v>
                </c:pt>
                <c:pt idx="526">
                  <c:v>0.0</c:v>
                </c:pt>
                <c:pt idx="527">
                  <c:v>0.0</c:v>
                </c:pt>
                <c:pt idx="528">
                  <c:v>0.0</c:v>
                </c:pt>
                <c:pt idx="529">
                  <c:v>0.0</c:v>
                </c:pt>
                <c:pt idx="530">
                  <c:v>0.0</c:v>
                </c:pt>
                <c:pt idx="531">
                  <c:v>0.0</c:v>
                </c:pt>
                <c:pt idx="532">
                  <c:v>0.0</c:v>
                </c:pt>
                <c:pt idx="533">
                  <c:v>0.0</c:v>
                </c:pt>
                <c:pt idx="534">
                  <c:v>0.0</c:v>
                </c:pt>
                <c:pt idx="535">
                  <c:v>0.0</c:v>
                </c:pt>
                <c:pt idx="536">
                  <c:v>0.0</c:v>
                </c:pt>
                <c:pt idx="537">
                  <c:v>0.0</c:v>
                </c:pt>
                <c:pt idx="538">
                  <c:v>0.0</c:v>
                </c:pt>
                <c:pt idx="539">
                  <c:v>0.0</c:v>
                </c:pt>
                <c:pt idx="540">
                  <c:v>0.0</c:v>
                </c:pt>
                <c:pt idx="541">
                  <c:v>0.0</c:v>
                </c:pt>
                <c:pt idx="542">
                  <c:v>0.0</c:v>
                </c:pt>
                <c:pt idx="543">
                  <c:v>0.0</c:v>
                </c:pt>
                <c:pt idx="544">
                  <c:v>0.0</c:v>
                </c:pt>
                <c:pt idx="545">
                  <c:v>0.0</c:v>
                </c:pt>
                <c:pt idx="546">
                  <c:v>0.0</c:v>
                </c:pt>
                <c:pt idx="547">
                  <c:v>0.0</c:v>
                </c:pt>
                <c:pt idx="548">
                  <c:v>0.0</c:v>
                </c:pt>
                <c:pt idx="549">
                  <c:v>0.0</c:v>
                </c:pt>
                <c:pt idx="550">
                  <c:v>0.0</c:v>
                </c:pt>
                <c:pt idx="551">
                  <c:v>0.0</c:v>
                </c:pt>
                <c:pt idx="552">
                  <c:v>0.0</c:v>
                </c:pt>
                <c:pt idx="553">
                  <c:v>0.0</c:v>
                </c:pt>
                <c:pt idx="554">
                  <c:v>0.0</c:v>
                </c:pt>
                <c:pt idx="555">
                  <c:v>0.0</c:v>
                </c:pt>
                <c:pt idx="556">
                  <c:v>0.0</c:v>
                </c:pt>
                <c:pt idx="557">
                  <c:v>0.0</c:v>
                </c:pt>
                <c:pt idx="558">
                  <c:v>0.0</c:v>
                </c:pt>
                <c:pt idx="559">
                  <c:v>0.0</c:v>
                </c:pt>
                <c:pt idx="560">
                  <c:v>0.0</c:v>
                </c:pt>
                <c:pt idx="561">
                  <c:v>0.0</c:v>
                </c:pt>
                <c:pt idx="562">
                  <c:v>0.0</c:v>
                </c:pt>
                <c:pt idx="563">
                  <c:v>0.0</c:v>
                </c:pt>
                <c:pt idx="564">
                  <c:v>0.0</c:v>
                </c:pt>
                <c:pt idx="565">
                  <c:v>0.0</c:v>
                </c:pt>
                <c:pt idx="566">
                  <c:v>0.0</c:v>
                </c:pt>
                <c:pt idx="567">
                  <c:v>0.0</c:v>
                </c:pt>
                <c:pt idx="568">
                  <c:v>0.0</c:v>
                </c:pt>
                <c:pt idx="569">
                  <c:v>0.0</c:v>
                </c:pt>
                <c:pt idx="570">
                  <c:v>0.0</c:v>
                </c:pt>
                <c:pt idx="571">
                  <c:v>0.0</c:v>
                </c:pt>
                <c:pt idx="572">
                  <c:v>0.0</c:v>
                </c:pt>
                <c:pt idx="573">
                  <c:v>0.0</c:v>
                </c:pt>
                <c:pt idx="574">
                  <c:v>0.0</c:v>
                </c:pt>
                <c:pt idx="575">
                  <c:v>0.0</c:v>
                </c:pt>
                <c:pt idx="576">
                  <c:v>0.0</c:v>
                </c:pt>
                <c:pt idx="577">
                  <c:v>0.0</c:v>
                </c:pt>
                <c:pt idx="578">
                  <c:v>0.0</c:v>
                </c:pt>
                <c:pt idx="579">
                  <c:v>0.0</c:v>
                </c:pt>
                <c:pt idx="580">
                  <c:v>0.0</c:v>
                </c:pt>
                <c:pt idx="581">
                  <c:v>0.0</c:v>
                </c:pt>
                <c:pt idx="582">
                  <c:v>0.0</c:v>
                </c:pt>
                <c:pt idx="583">
                  <c:v>0.0</c:v>
                </c:pt>
                <c:pt idx="584">
                  <c:v>0.0</c:v>
                </c:pt>
                <c:pt idx="585">
                  <c:v>0.0</c:v>
                </c:pt>
                <c:pt idx="586">
                  <c:v>0.0</c:v>
                </c:pt>
                <c:pt idx="587">
                  <c:v>0.0</c:v>
                </c:pt>
                <c:pt idx="588">
                  <c:v>0.0</c:v>
                </c:pt>
                <c:pt idx="589">
                  <c:v>0.0</c:v>
                </c:pt>
                <c:pt idx="590">
                  <c:v>0.0</c:v>
                </c:pt>
                <c:pt idx="591">
                  <c:v>0.0</c:v>
                </c:pt>
                <c:pt idx="592">
                  <c:v>0.0</c:v>
                </c:pt>
                <c:pt idx="593">
                  <c:v>0.0</c:v>
                </c:pt>
                <c:pt idx="594">
                  <c:v>0.0</c:v>
                </c:pt>
                <c:pt idx="595">
                  <c:v>0.0</c:v>
                </c:pt>
                <c:pt idx="596">
                  <c:v>0.0</c:v>
                </c:pt>
                <c:pt idx="597">
                  <c:v>0.0</c:v>
                </c:pt>
                <c:pt idx="598">
                  <c:v>0.0</c:v>
                </c:pt>
                <c:pt idx="599">
                  <c:v>0.0</c:v>
                </c:pt>
                <c:pt idx="600">
                  <c:v>0.0</c:v>
                </c:pt>
                <c:pt idx="601">
                  <c:v>0.0</c:v>
                </c:pt>
                <c:pt idx="602">
                  <c:v>0.0</c:v>
                </c:pt>
                <c:pt idx="603">
                  <c:v>0.0</c:v>
                </c:pt>
                <c:pt idx="604">
                  <c:v>0.0</c:v>
                </c:pt>
                <c:pt idx="605">
                  <c:v>0.0</c:v>
                </c:pt>
                <c:pt idx="606">
                  <c:v>0.0</c:v>
                </c:pt>
                <c:pt idx="607">
                  <c:v>0.0</c:v>
                </c:pt>
                <c:pt idx="608">
                  <c:v>0.0</c:v>
                </c:pt>
                <c:pt idx="609">
                  <c:v>0.0</c:v>
                </c:pt>
                <c:pt idx="610">
                  <c:v>0.0</c:v>
                </c:pt>
                <c:pt idx="611">
                  <c:v>0.0</c:v>
                </c:pt>
                <c:pt idx="612">
                  <c:v>0.0</c:v>
                </c:pt>
                <c:pt idx="613">
                  <c:v>0.0</c:v>
                </c:pt>
                <c:pt idx="614">
                  <c:v>0.0</c:v>
                </c:pt>
                <c:pt idx="615">
                  <c:v>0.0</c:v>
                </c:pt>
                <c:pt idx="616">
                  <c:v>0.0</c:v>
                </c:pt>
                <c:pt idx="617">
                  <c:v>0.0</c:v>
                </c:pt>
                <c:pt idx="618">
                  <c:v>0.0</c:v>
                </c:pt>
                <c:pt idx="619">
                  <c:v>0.0</c:v>
                </c:pt>
                <c:pt idx="620">
                  <c:v>0.0</c:v>
                </c:pt>
                <c:pt idx="621">
                  <c:v>0.0</c:v>
                </c:pt>
                <c:pt idx="622">
                  <c:v>0.0</c:v>
                </c:pt>
                <c:pt idx="623">
                  <c:v>0.0</c:v>
                </c:pt>
                <c:pt idx="624">
                  <c:v>0.0</c:v>
                </c:pt>
                <c:pt idx="625">
                  <c:v>0.0</c:v>
                </c:pt>
                <c:pt idx="626">
                  <c:v>0.0</c:v>
                </c:pt>
                <c:pt idx="627">
                  <c:v>0.0</c:v>
                </c:pt>
                <c:pt idx="628">
                  <c:v>0.0</c:v>
                </c:pt>
                <c:pt idx="629">
                  <c:v>0.0</c:v>
                </c:pt>
                <c:pt idx="630">
                  <c:v>0.0</c:v>
                </c:pt>
                <c:pt idx="631">
                  <c:v>0.0</c:v>
                </c:pt>
                <c:pt idx="632">
                  <c:v>0.0</c:v>
                </c:pt>
                <c:pt idx="633">
                  <c:v>0.0</c:v>
                </c:pt>
                <c:pt idx="634">
                  <c:v>0.0</c:v>
                </c:pt>
                <c:pt idx="635">
                  <c:v>0.0</c:v>
                </c:pt>
                <c:pt idx="636">
                  <c:v>0.0</c:v>
                </c:pt>
                <c:pt idx="637">
                  <c:v>0.0</c:v>
                </c:pt>
                <c:pt idx="638">
                  <c:v>0.0</c:v>
                </c:pt>
                <c:pt idx="639">
                  <c:v>0.0</c:v>
                </c:pt>
                <c:pt idx="640">
                  <c:v>0.0</c:v>
                </c:pt>
                <c:pt idx="641">
                  <c:v>0.0</c:v>
                </c:pt>
                <c:pt idx="642">
                  <c:v>0.0</c:v>
                </c:pt>
                <c:pt idx="643">
                  <c:v>0.0</c:v>
                </c:pt>
                <c:pt idx="644">
                  <c:v>0.0</c:v>
                </c:pt>
                <c:pt idx="645">
                  <c:v>0.0</c:v>
                </c:pt>
                <c:pt idx="646">
                  <c:v>0.0</c:v>
                </c:pt>
                <c:pt idx="647">
                  <c:v>0.0</c:v>
                </c:pt>
                <c:pt idx="648">
                  <c:v>0.0</c:v>
                </c:pt>
                <c:pt idx="649">
                  <c:v>0.0</c:v>
                </c:pt>
                <c:pt idx="650">
                  <c:v>0.0</c:v>
                </c:pt>
                <c:pt idx="651">
                  <c:v>0.0</c:v>
                </c:pt>
                <c:pt idx="652">
                  <c:v>0.0</c:v>
                </c:pt>
                <c:pt idx="653">
                  <c:v>0.0</c:v>
                </c:pt>
                <c:pt idx="654">
                  <c:v>0.0</c:v>
                </c:pt>
                <c:pt idx="655">
                  <c:v>0.0</c:v>
                </c:pt>
                <c:pt idx="656">
                  <c:v>0.0</c:v>
                </c:pt>
                <c:pt idx="657">
                  <c:v>0.0</c:v>
                </c:pt>
                <c:pt idx="658">
                  <c:v>0.0</c:v>
                </c:pt>
                <c:pt idx="659">
                  <c:v>0.0</c:v>
                </c:pt>
                <c:pt idx="660">
                  <c:v>0.0</c:v>
                </c:pt>
                <c:pt idx="661">
                  <c:v>0.0</c:v>
                </c:pt>
                <c:pt idx="662">
                  <c:v>0.0</c:v>
                </c:pt>
                <c:pt idx="663">
                  <c:v>0.0</c:v>
                </c:pt>
                <c:pt idx="664">
                  <c:v>0.0</c:v>
                </c:pt>
                <c:pt idx="665">
                  <c:v>0.0</c:v>
                </c:pt>
                <c:pt idx="666">
                  <c:v>0.0</c:v>
                </c:pt>
                <c:pt idx="667">
                  <c:v>0.0</c:v>
                </c:pt>
                <c:pt idx="668">
                  <c:v>0.0</c:v>
                </c:pt>
                <c:pt idx="669">
                  <c:v>0.0</c:v>
                </c:pt>
                <c:pt idx="670">
                  <c:v>0.0</c:v>
                </c:pt>
                <c:pt idx="671">
                  <c:v>0.0</c:v>
                </c:pt>
                <c:pt idx="672">
                  <c:v>0.0</c:v>
                </c:pt>
                <c:pt idx="673">
                  <c:v>0.0</c:v>
                </c:pt>
                <c:pt idx="674">
                  <c:v>0.0</c:v>
                </c:pt>
                <c:pt idx="675">
                  <c:v>0.0</c:v>
                </c:pt>
                <c:pt idx="676">
                  <c:v>0.0</c:v>
                </c:pt>
                <c:pt idx="677">
                  <c:v>0.0</c:v>
                </c:pt>
                <c:pt idx="678">
                  <c:v>0.0</c:v>
                </c:pt>
                <c:pt idx="679">
                  <c:v>0.0</c:v>
                </c:pt>
                <c:pt idx="680">
                  <c:v>0.0</c:v>
                </c:pt>
                <c:pt idx="681">
                  <c:v>0.0</c:v>
                </c:pt>
                <c:pt idx="682">
                  <c:v>0.0</c:v>
                </c:pt>
                <c:pt idx="683">
                  <c:v>0.0</c:v>
                </c:pt>
                <c:pt idx="684">
                  <c:v>0.0</c:v>
                </c:pt>
                <c:pt idx="685">
                  <c:v>0.0</c:v>
                </c:pt>
                <c:pt idx="686">
                  <c:v>0.0</c:v>
                </c:pt>
                <c:pt idx="687">
                  <c:v>0.0</c:v>
                </c:pt>
                <c:pt idx="688">
                  <c:v>0.0</c:v>
                </c:pt>
                <c:pt idx="689">
                  <c:v>0.0</c:v>
                </c:pt>
                <c:pt idx="690">
                  <c:v>0.0</c:v>
                </c:pt>
                <c:pt idx="691">
                  <c:v>0.0</c:v>
                </c:pt>
                <c:pt idx="692">
                  <c:v>0.0</c:v>
                </c:pt>
                <c:pt idx="693">
                  <c:v>0.0</c:v>
                </c:pt>
                <c:pt idx="694">
                  <c:v>0.0</c:v>
                </c:pt>
                <c:pt idx="695">
                  <c:v>0.0</c:v>
                </c:pt>
                <c:pt idx="696">
                  <c:v>0.0</c:v>
                </c:pt>
                <c:pt idx="697">
                  <c:v>0.0</c:v>
                </c:pt>
                <c:pt idx="698">
                  <c:v>0.0</c:v>
                </c:pt>
                <c:pt idx="699">
                  <c:v>0.0</c:v>
                </c:pt>
                <c:pt idx="700">
                  <c:v>0.0</c:v>
                </c:pt>
                <c:pt idx="701">
                  <c:v>0.0</c:v>
                </c:pt>
                <c:pt idx="702">
                  <c:v>0.0</c:v>
                </c:pt>
                <c:pt idx="703">
                  <c:v>0.0</c:v>
                </c:pt>
                <c:pt idx="704">
                  <c:v>0.0</c:v>
                </c:pt>
                <c:pt idx="705">
                  <c:v>0.0</c:v>
                </c:pt>
                <c:pt idx="706">
                  <c:v>0.0</c:v>
                </c:pt>
                <c:pt idx="707">
                  <c:v>0.0</c:v>
                </c:pt>
                <c:pt idx="708">
                  <c:v>0.0</c:v>
                </c:pt>
                <c:pt idx="709">
                  <c:v>0.0</c:v>
                </c:pt>
                <c:pt idx="710">
                  <c:v>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62763096"/>
        <c:axId val="562766152"/>
      </c:barChart>
      <c:catAx>
        <c:axId val="562763096"/>
        <c:scaling>
          <c:orientation val="minMax"/>
        </c:scaling>
        <c:delete val="1"/>
        <c:axPos val="b"/>
        <c:majorTickMark val="out"/>
        <c:minorTickMark val="none"/>
        <c:tickLblPos val="nextTo"/>
        <c:crossAx val="562766152"/>
        <c:crosses val="autoZero"/>
        <c:auto val="1"/>
        <c:lblAlgn val="ctr"/>
        <c:lblOffset val="100"/>
        <c:noMultiLvlLbl val="0"/>
      </c:catAx>
      <c:valAx>
        <c:axId val="562766152"/>
        <c:scaling>
          <c:orientation val="minMax"/>
        </c:scaling>
        <c:delete val="0"/>
        <c:axPos val="l"/>
        <c:majorGridlines/>
        <c:numFmt formatCode="0.0_ ;[Red]\-0.0\ " sourceLinked="1"/>
        <c:majorTickMark val="out"/>
        <c:minorTickMark val="none"/>
        <c:tickLblPos val="nextTo"/>
        <c:crossAx val="56276309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'Position Report'!$T$3:$T$713</c:f>
              <c:numCache>
                <c:formatCode>[hh]:mm:ss</c:formatCode>
                <c:ptCount val="711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  <c:pt idx="35">
                  <c:v>0.0</c:v>
                </c:pt>
                <c:pt idx="36">
                  <c:v>0.0</c:v>
                </c:pt>
                <c:pt idx="37">
                  <c:v>0.0</c:v>
                </c:pt>
                <c:pt idx="38">
                  <c:v>0.0</c:v>
                </c:pt>
                <c:pt idx="39">
                  <c:v>0.0</c:v>
                </c:pt>
                <c:pt idx="40">
                  <c:v>0.0</c:v>
                </c:pt>
                <c:pt idx="41">
                  <c:v>0.0</c:v>
                </c:pt>
                <c:pt idx="42">
                  <c:v>0.0</c:v>
                </c:pt>
                <c:pt idx="43">
                  <c:v>0.0</c:v>
                </c:pt>
                <c:pt idx="44">
                  <c:v>0.0</c:v>
                </c:pt>
                <c:pt idx="45">
                  <c:v>0.0</c:v>
                </c:pt>
                <c:pt idx="46">
                  <c:v>0.0</c:v>
                </c:pt>
                <c:pt idx="47">
                  <c:v>0.0</c:v>
                </c:pt>
                <c:pt idx="48">
                  <c:v>0.0</c:v>
                </c:pt>
                <c:pt idx="49">
                  <c:v>0.0</c:v>
                </c:pt>
                <c:pt idx="50">
                  <c:v>0.0</c:v>
                </c:pt>
                <c:pt idx="51">
                  <c:v>0.0</c:v>
                </c:pt>
                <c:pt idx="52">
                  <c:v>0.0</c:v>
                </c:pt>
                <c:pt idx="53">
                  <c:v>0.0</c:v>
                </c:pt>
                <c:pt idx="54">
                  <c:v>0.0</c:v>
                </c:pt>
                <c:pt idx="55">
                  <c:v>0.0</c:v>
                </c:pt>
                <c:pt idx="56">
                  <c:v>0.0</c:v>
                </c:pt>
                <c:pt idx="57">
                  <c:v>0.0</c:v>
                </c:pt>
                <c:pt idx="58">
                  <c:v>0.0</c:v>
                </c:pt>
                <c:pt idx="59">
                  <c:v>0.0</c:v>
                </c:pt>
                <c:pt idx="60">
                  <c:v>0.0</c:v>
                </c:pt>
                <c:pt idx="61">
                  <c:v>0.0</c:v>
                </c:pt>
                <c:pt idx="62">
                  <c:v>0.0</c:v>
                </c:pt>
                <c:pt idx="63">
                  <c:v>0.0</c:v>
                </c:pt>
                <c:pt idx="64">
                  <c:v>0.0</c:v>
                </c:pt>
                <c:pt idx="65">
                  <c:v>0.0</c:v>
                </c:pt>
                <c:pt idx="66">
                  <c:v>0.0</c:v>
                </c:pt>
                <c:pt idx="67">
                  <c:v>0.0</c:v>
                </c:pt>
                <c:pt idx="68">
                  <c:v>0.0</c:v>
                </c:pt>
                <c:pt idx="69">
                  <c:v>0.0</c:v>
                </c:pt>
                <c:pt idx="70">
                  <c:v>0.0</c:v>
                </c:pt>
                <c:pt idx="71">
                  <c:v>0.0</c:v>
                </c:pt>
                <c:pt idx="72">
                  <c:v>0.0</c:v>
                </c:pt>
                <c:pt idx="73">
                  <c:v>0.0</c:v>
                </c:pt>
                <c:pt idx="74">
                  <c:v>0.0</c:v>
                </c:pt>
                <c:pt idx="75">
                  <c:v>0.0</c:v>
                </c:pt>
                <c:pt idx="76">
                  <c:v>0.0</c:v>
                </c:pt>
                <c:pt idx="77">
                  <c:v>0.0</c:v>
                </c:pt>
                <c:pt idx="78">
                  <c:v>0.0</c:v>
                </c:pt>
                <c:pt idx="79">
                  <c:v>0.0</c:v>
                </c:pt>
                <c:pt idx="80">
                  <c:v>0.0</c:v>
                </c:pt>
                <c:pt idx="81">
                  <c:v>0.0</c:v>
                </c:pt>
                <c:pt idx="82">
                  <c:v>0.0</c:v>
                </c:pt>
                <c:pt idx="83">
                  <c:v>0.0</c:v>
                </c:pt>
                <c:pt idx="84">
                  <c:v>0.0</c:v>
                </c:pt>
                <c:pt idx="85">
                  <c:v>0.0</c:v>
                </c:pt>
                <c:pt idx="86">
                  <c:v>0.0</c:v>
                </c:pt>
                <c:pt idx="87">
                  <c:v>0.0</c:v>
                </c:pt>
                <c:pt idx="88">
                  <c:v>0.0</c:v>
                </c:pt>
                <c:pt idx="89">
                  <c:v>0.0</c:v>
                </c:pt>
                <c:pt idx="90">
                  <c:v>0.0</c:v>
                </c:pt>
                <c:pt idx="91">
                  <c:v>0.0</c:v>
                </c:pt>
                <c:pt idx="92">
                  <c:v>0.0</c:v>
                </c:pt>
                <c:pt idx="93">
                  <c:v>0.0</c:v>
                </c:pt>
                <c:pt idx="94">
                  <c:v>0.0</c:v>
                </c:pt>
                <c:pt idx="95">
                  <c:v>0.0</c:v>
                </c:pt>
                <c:pt idx="96">
                  <c:v>0.0</c:v>
                </c:pt>
                <c:pt idx="97">
                  <c:v>0.0</c:v>
                </c:pt>
                <c:pt idx="98">
                  <c:v>0.0</c:v>
                </c:pt>
                <c:pt idx="99">
                  <c:v>0.0</c:v>
                </c:pt>
                <c:pt idx="100">
                  <c:v>0.0</c:v>
                </c:pt>
                <c:pt idx="101">
                  <c:v>0.0</c:v>
                </c:pt>
                <c:pt idx="102">
                  <c:v>0.0</c:v>
                </c:pt>
                <c:pt idx="103">
                  <c:v>0.0</c:v>
                </c:pt>
                <c:pt idx="104">
                  <c:v>0.0</c:v>
                </c:pt>
                <c:pt idx="105">
                  <c:v>0.0</c:v>
                </c:pt>
                <c:pt idx="106">
                  <c:v>0.0</c:v>
                </c:pt>
                <c:pt idx="107">
                  <c:v>0.0</c:v>
                </c:pt>
                <c:pt idx="108">
                  <c:v>0.0</c:v>
                </c:pt>
                <c:pt idx="109">
                  <c:v>0.0</c:v>
                </c:pt>
                <c:pt idx="110">
                  <c:v>0.0</c:v>
                </c:pt>
                <c:pt idx="111">
                  <c:v>0.0</c:v>
                </c:pt>
                <c:pt idx="112">
                  <c:v>0.0</c:v>
                </c:pt>
                <c:pt idx="113">
                  <c:v>0.0</c:v>
                </c:pt>
                <c:pt idx="114">
                  <c:v>0.0</c:v>
                </c:pt>
                <c:pt idx="115">
                  <c:v>0.0</c:v>
                </c:pt>
                <c:pt idx="116">
                  <c:v>0.0</c:v>
                </c:pt>
                <c:pt idx="117">
                  <c:v>0.0</c:v>
                </c:pt>
                <c:pt idx="118">
                  <c:v>0.0</c:v>
                </c:pt>
                <c:pt idx="119">
                  <c:v>0.0</c:v>
                </c:pt>
                <c:pt idx="120">
                  <c:v>0.0</c:v>
                </c:pt>
                <c:pt idx="121">
                  <c:v>0.0</c:v>
                </c:pt>
                <c:pt idx="122">
                  <c:v>0.0</c:v>
                </c:pt>
                <c:pt idx="123">
                  <c:v>0.0</c:v>
                </c:pt>
                <c:pt idx="124">
                  <c:v>0.0</c:v>
                </c:pt>
                <c:pt idx="125">
                  <c:v>0.0</c:v>
                </c:pt>
                <c:pt idx="126">
                  <c:v>0.0</c:v>
                </c:pt>
                <c:pt idx="127">
                  <c:v>0.0</c:v>
                </c:pt>
                <c:pt idx="128">
                  <c:v>0.0</c:v>
                </c:pt>
                <c:pt idx="129">
                  <c:v>0.0</c:v>
                </c:pt>
                <c:pt idx="130">
                  <c:v>0.0</c:v>
                </c:pt>
                <c:pt idx="131">
                  <c:v>0.0</c:v>
                </c:pt>
                <c:pt idx="132">
                  <c:v>0.0</c:v>
                </c:pt>
                <c:pt idx="133">
                  <c:v>0.0</c:v>
                </c:pt>
                <c:pt idx="134">
                  <c:v>0.0</c:v>
                </c:pt>
                <c:pt idx="135">
                  <c:v>0.0</c:v>
                </c:pt>
                <c:pt idx="136">
                  <c:v>0.0</c:v>
                </c:pt>
                <c:pt idx="137">
                  <c:v>0.0</c:v>
                </c:pt>
                <c:pt idx="138">
                  <c:v>0.0</c:v>
                </c:pt>
                <c:pt idx="139">
                  <c:v>0.0</c:v>
                </c:pt>
                <c:pt idx="140">
                  <c:v>0.0</c:v>
                </c:pt>
                <c:pt idx="141">
                  <c:v>0.0</c:v>
                </c:pt>
                <c:pt idx="142">
                  <c:v>0.0</c:v>
                </c:pt>
                <c:pt idx="143">
                  <c:v>0.0</c:v>
                </c:pt>
                <c:pt idx="144">
                  <c:v>0.0</c:v>
                </c:pt>
                <c:pt idx="145">
                  <c:v>0.0</c:v>
                </c:pt>
                <c:pt idx="146">
                  <c:v>0.0</c:v>
                </c:pt>
                <c:pt idx="147">
                  <c:v>0.0</c:v>
                </c:pt>
                <c:pt idx="148">
                  <c:v>0.0</c:v>
                </c:pt>
                <c:pt idx="149">
                  <c:v>0.0</c:v>
                </c:pt>
                <c:pt idx="150">
                  <c:v>0.0</c:v>
                </c:pt>
                <c:pt idx="151">
                  <c:v>0.0</c:v>
                </c:pt>
                <c:pt idx="152">
                  <c:v>0.0</c:v>
                </c:pt>
                <c:pt idx="153">
                  <c:v>0.0</c:v>
                </c:pt>
                <c:pt idx="154">
                  <c:v>0.0</c:v>
                </c:pt>
                <c:pt idx="155">
                  <c:v>0.0</c:v>
                </c:pt>
                <c:pt idx="156">
                  <c:v>0.0</c:v>
                </c:pt>
                <c:pt idx="157">
                  <c:v>0.0</c:v>
                </c:pt>
                <c:pt idx="158">
                  <c:v>0.0</c:v>
                </c:pt>
                <c:pt idx="159">
                  <c:v>0.0</c:v>
                </c:pt>
                <c:pt idx="160">
                  <c:v>0.0</c:v>
                </c:pt>
                <c:pt idx="161">
                  <c:v>0.0</c:v>
                </c:pt>
                <c:pt idx="162">
                  <c:v>0.0</c:v>
                </c:pt>
                <c:pt idx="163">
                  <c:v>0.0</c:v>
                </c:pt>
                <c:pt idx="164">
                  <c:v>0.0</c:v>
                </c:pt>
                <c:pt idx="165">
                  <c:v>0.0</c:v>
                </c:pt>
                <c:pt idx="166">
                  <c:v>0.0</c:v>
                </c:pt>
                <c:pt idx="167">
                  <c:v>0.0</c:v>
                </c:pt>
                <c:pt idx="168">
                  <c:v>0.0</c:v>
                </c:pt>
                <c:pt idx="169">
                  <c:v>0.0</c:v>
                </c:pt>
                <c:pt idx="170">
                  <c:v>0.0</c:v>
                </c:pt>
                <c:pt idx="171">
                  <c:v>0.0</c:v>
                </c:pt>
                <c:pt idx="172">
                  <c:v>0.0</c:v>
                </c:pt>
                <c:pt idx="173">
                  <c:v>0.0</c:v>
                </c:pt>
                <c:pt idx="174">
                  <c:v>0.0</c:v>
                </c:pt>
                <c:pt idx="175">
                  <c:v>0.0</c:v>
                </c:pt>
                <c:pt idx="176">
                  <c:v>0.0</c:v>
                </c:pt>
                <c:pt idx="177">
                  <c:v>0.0</c:v>
                </c:pt>
                <c:pt idx="178">
                  <c:v>0.0</c:v>
                </c:pt>
                <c:pt idx="179">
                  <c:v>0.0</c:v>
                </c:pt>
                <c:pt idx="180">
                  <c:v>0.0</c:v>
                </c:pt>
                <c:pt idx="181">
                  <c:v>0.0</c:v>
                </c:pt>
                <c:pt idx="182">
                  <c:v>0.0</c:v>
                </c:pt>
                <c:pt idx="183">
                  <c:v>0.0</c:v>
                </c:pt>
                <c:pt idx="184">
                  <c:v>0.0</c:v>
                </c:pt>
                <c:pt idx="185">
                  <c:v>0.0</c:v>
                </c:pt>
                <c:pt idx="186">
                  <c:v>0.0</c:v>
                </c:pt>
                <c:pt idx="187">
                  <c:v>0.0</c:v>
                </c:pt>
                <c:pt idx="188">
                  <c:v>0.0</c:v>
                </c:pt>
                <c:pt idx="189">
                  <c:v>0.0</c:v>
                </c:pt>
                <c:pt idx="190">
                  <c:v>0.0</c:v>
                </c:pt>
                <c:pt idx="191">
                  <c:v>0.0</c:v>
                </c:pt>
                <c:pt idx="192">
                  <c:v>0.0</c:v>
                </c:pt>
                <c:pt idx="193">
                  <c:v>0.0</c:v>
                </c:pt>
                <c:pt idx="194">
                  <c:v>0.0</c:v>
                </c:pt>
                <c:pt idx="195">
                  <c:v>0.0</c:v>
                </c:pt>
                <c:pt idx="196">
                  <c:v>0.0</c:v>
                </c:pt>
                <c:pt idx="197">
                  <c:v>0.0</c:v>
                </c:pt>
                <c:pt idx="198">
                  <c:v>0.0</c:v>
                </c:pt>
                <c:pt idx="199">
                  <c:v>0.0</c:v>
                </c:pt>
                <c:pt idx="200">
                  <c:v>0.0</c:v>
                </c:pt>
                <c:pt idx="201">
                  <c:v>0.0</c:v>
                </c:pt>
                <c:pt idx="202">
                  <c:v>0.0</c:v>
                </c:pt>
                <c:pt idx="203">
                  <c:v>0.0</c:v>
                </c:pt>
                <c:pt idx="204">
                  <c:v>0.0</c:v>
                </c:pt>
                <c:pt idx="205">
                  <c:v>0.0</c:v>
                </c:pt>
                <c:pt idx="206">
                  <c:v>0.0</c:v>
                </c:pt>
                <c:pt idx="207">
                  <c:v>0.0</c:v>
                </c:pt>
                <c:pt idx="208">
                  <c:v>0.0</c:v>
                </c:pt>
                <c:pt idx="209">
                  <c:v>0.0</c:v>
                </c:pt>
                <c:pt idx="210">
                  <c:v>0.0</c:v>
                </c:pt>
                <c:pt idx="211">
                  <c:v>0.0</c:v>
                </c:pt>
                <c:pt idx="212">
                  <c:v>0.0</c:v>
                </c:pt>
                <c:pt idx="213">
                  <c:v>0.0</c:v>
                </c:pt>
                <c:pt idx="214">
                  <c:v>0.0</c:v>
                </c:pt>
                <c:pt idx="215">
                  <c:v>0.0</c:v>
                </c:pt>
                <c:pt idx="216">
                  <c:v>0.0</c:v>
                </c:pt>
                <c:pt idx="217">
                  <c:v>0.0</c:v>
                </c:pt>
                <c:pt idx="218">
                  <c:v>0.0</c:v>
                </c:pt>
                <c:pt idx="219">
                  <c:v>0.0</c:v>
                </c:pt>
                <c:pt idx="220">
                  <c:v>0.0</c:v>
                </c:pt>
                <c:pt idx="221">
                  <c:v>0.0</c:v>
                </c:pt>
                <c:pt idx="222">
                  <c:v>0.0</c:v>
                </c:pt>
                <c:pt idx="223">
                  <c:v>0.0</c:v>
                </c:pt>
                <c:pt idx="224">
                  <c:v>0.0</c:v>
                </c:pt>
                <c:pt idx="225">
                  <c:v>0.0</c:v>
                </c:pt>
                <c:pt idx="226">
                  <c:v>0.0</c:v>
                </c:pt>
                <c:pt idx="227">
                  <c:v>0.0</c:v>
                </c:pt>
                <c:pt idx="228">
                  <c:v>0.0</c:v>
                </c:pt>
                <c:pt idx="229">
                  <c:v>0.0</c:v>
                </c:pt>
                <c:pt idx="230">
                  <c:v>0.0</c:v>
                </c:pt>
                <c:pt idx="231">
                  <c:v>0.0</c:v>
                </c:pt>
                <c:pt idx="232">
                  <c:v>0.0</c:v>
                </c:pt>
                <c:pt idx="233">
                  <c:v>0.0</c:v>
                </c:pt>
                <c:pt idx="234">
                  <c:v>0.0</c:v>
                </c:pt>
                <c:pt idx="235">
                  <c:v>0.0</c:v>
                </c:pt>
                <c:pt idx="236">
                  <c:v>0.0</c:v>
                </c:pt>
                <c:pt idx="237">
                  <c:v>0.0</c:v>
                </c:pt>
                <c:pt idx="238">
                  <c:v>0.0</c:v>
                </c:pt>
                <c:pt idx="239">
                  <c:v>0.0</c:v>
                </c:pt>
                <c:pt idx="240">
                  <c:v>0.0</c:v>
                </c:pt>
                <c:pt idx="241">
                  <c:v>0.0</c:v>
                </c:pt>
                <c:pt idx="242">
                  <c:v>0.0</c:v>
                </c:pt>
                <c:pt idx="243">
                  <c:v>0.0</c:v>
                </c:pt>
                <c:pt idx="244">
                  <c:v>0.0</c:v>
                </c:pt>
                <c:pt idx="245">
                  <c:v>0.0</c:v>
                </c:pt>
                <c:pt idx="246">
                  <c:v>0.0</c:v>
                </c:pt>
                <c:pt idx="247">
                  <c:v>0.0</c:v>
                </c:pt>
                <c:pt idx="248">
                  <c:v>0.0</c:v>
                </c:pt>
                <c:pt idx="249">
                  <c:v>0.0</c:v>
                </c:pt>
                <c:pt idx="250">
                  <c:v>0.0</c:v>
                </c:pt>
                <c:pt idx="251">
                  <c:v>0.0</c:v>
                </c:pt>
                <c:pt idx="252">
                  <c:v>0.0</c:v>
                </c:pt>
                <c:pt idx="253">
                  <c:v>0.0</c:v>
                </c:pt>
                <c:pt idx="254">
                  <c:v>0.0</c:v>
                </c:pt>
                <c:pt idx="255">
                  <c:v>0.0</c:v>
                </c:pt>
                <c:pt idx="256">
                  <c:v>0.0</c:v>
                </c:pt>
                <c:pt idx="257">
                  <c:v>0.0</c:v>
                </c:pt>
                <c:pt idx="258">
                  <c:v>0.0</c:v>
                </c:pt>
                <c:pt idx="259">
                  <c:v>0.0</c:v>
                </c:pt>
                <c:pt idx="260">
                  <c:v>0.0</c:v>
                </c:pt>
                <c:pt idx="261">
                  <c:v>0.0</c:v>
                </c:pt>
                <c:pt idx="262">
                  <c:v>0.0</c:v>
                </c:pt>
                <c:pt idx="263">
                  <c:v>0.0</c:v>
                </c:pt>
                <c:pt idx="264">
                  <c:v>0.0</c:v>
                </c:pt>
                <c:pt idx="265">
                  <c:v>0.0</c:v>
                </c:pt>
                <c:pt idx="266">
                  <c:v>0.0</c:v>
                </c:pt>
                <c:pt idx="267">
                  <c:v>0.0</c:v>
                </c:pt>
                <c:pt idx="268">
                  <c:v>0.0</c:v>
                </c:pt>
                <c:pt idx="269">
                  <c:v>0.0</c:v>
                </c:pt>
                <c:pt idx="270">
                  <c:v>0.0</c:v>
                </c:pt>
                <c:pt idx="271">
                  <c:v>0.0</c:v>
                </c:pt>
                <c:pt idx="272">
                  <c:v>0.0</c:v>
                </c:pt>
                <c:pt idx="273">
                  <c:v>0.0</c:v>
                </c:pt>
                <c:pt idx="274">
                  <c:v>0.0</c:v>
                </c:pt>
                <c:pt idx="275">
                  <c:v>0.0</c:v>
                </c:pt>
                <c:pt idx="276">
                  <c:v>0.0</c:v>
                </c:pt>
                <c:pt idx="277">
                  <c:v>0.0</c:v>
                </c:pt>
                <c:pt idx="278">
                  <c:v>0.0</c:v>
                </c:pt>
                <c:pt idx="279">
                  <c:v>0.0</c:v>
                </c:pt>
                <c:pt idx="280">
                  <c:v>0.0</c:v>
                </c:pt>
                <c:pt idx="281">
                  <c:v>0.0</c:v>
                </c:pt>
                <c:pt idx="282">
                  <c:v>0.0</c:v>
                </c:pt>
                <c:pt idx="283">
                  <c:v>0.0</c:v>
                </c:pt>
                <c:pt idx="284">
                  <c:v>0.0</c:v>
                </c:pt>
                <c:pt idx="285">
                  <c:v>0.0</c:v>
                </c:pt>
                <c:pt idx="286">
                  <c:v>0.0</c:v>
                </c:pt>
                <c:pt idx="287">
                  <c:v>0.0</c:v>
                </c:pt>
                <c:pt idx="288">
                  <c:v>0.0</c:v>
                </c:pt>
                <c:pt idx="289">
                  <c:v>0.0</c:v>
                </c:pt>
                <c:pt idx="290">
                  <c:v>0.0</c:v>
                </c:pt>
                <c:pt idx="291">
                  <c:v>0.0</c:v>
                </c:pt>
                <c:pt idx="292">
                  <c:v>0.0</c:v>
                </c:pt>
                <c:pt idx="293">
                  <c:v>0.0</c:v>
                </c:pt>
                <c:pt idx="294">
                  <c:v>0.0</c:v>
                </c:pt>
                <c:pt idx="295">
                  <c:v>0.0</c:v>
                </c:pt>
                <c:pt idx="296">
                  <c:v>0.0</c:v>
                </c:pt>
                <c:pt idx="297">
                  <c:v>0.0</c:v>
                </c:pt>
                <c:pt idx="298">
                  <c:v>0.0</c:v>
                </c:pt>
                <c:pt idx="299">
                  <c:v>0.0</c:v>
                </c:pt>
                <c:pt idx="300">
                  <c:v>0.0</c:v>
                </c:pt>
                <c:pt idx="301">
                  <c:v>0.0</c:v>
                </c:pt>
                <c:pt idx="302">
                  <c:v>0.0</c:v>
                </c:pt>
                <c:pt idx="303">
                  <c:v>0.0</c:v>
                </c:pt>
                <c:pt idx="304">
                  <c:v>0.0</c:v>
                </c:pt>
                <c:pt idx="305">
                  <c:v>0.0</c:v>
                </c:pt>
                <c:pt idx="306">
                  <c:v>0.0</c:v>
                </c:pt>
                <c:pt idx="307">
                  <c:v>0.0</c:v>
                </c:pt>
                <c:pt idx="308">
                  <c:v>0.0</c:v>
                </c:pt>
                <c:pt idx="309">
                  <c:v>0.0</c:v>
                </c:pt>
                <c:pt idx="310">
                  <c:v>0.0</c:v>
                </c:pt>
                <c:pt idx="311">
                  <c:v>0.0</c:v>
                </c:pt>
                <c:pt idx="312">
                  <c:v>0.0</c:v>
                </c:pt>
                <c:pt idx="313">
                  <c:v>0.0</c:v>
                </c:pt>
                <c:pt idx="314">
                  <c:v>0.0</c:v>
                </c:pt>
                <c:pt idx="315">
                  <c:v>0.0</c:v>
                </c:pt>
                <c:pt idx="316">
                  <c:v>0.0</c:v>
                </c:pt>
                <c:pt idx="317">
                  <c:v>0.0</c:v>
                </c:pt>
                <c:pt idx="318">
                  <c:v>0.0</c:v>
                </c:pt>
                <c:pt idx="319">
                  <c:v>0.0</c:v>
                </c:pt>
                <c:pt idx="320">
                  <c:v>0.0</c:v>
                </c:pt>
                <c:pt idx="321">
                  <c:v>0.0</c:v>
                </c:pt>
                <c:pt idx="322">
                  <c:v>0.0</c:v>
                </c:pt>
                <c:pt idx="323">
                  <c:v>0.0</c:v>
                </c:pt>
                <c:pt idx="324">
                  <c:v>0.0</c:v>
                </c:pt>
                <c:pt idx="325">
                  <c:v>0.0</c:v>
                </c:pt>
                <c:pt idx="326">
                  <c:v>0.0</c:v>
                </c:pt>
                <c:pt idx="327">
                  <c:v>0.0</c:v>
                </c:pt>
                <c:pt idx="328">
                  <c:v>0.0</c:v>
                </c:pt>
                <c:pt idx="329">
                  <c:v>0.0</c:v>
                </c:pt>
                <c:pt idx="330">
                  <c:v>0.0</c:v>
                </c:pt>
                <c:pt idx="331">
                  <c:v>0.0</c:v>
                </c:pt>
                <c:pt idx="332">
                  <c:v>0.0</c:v>
                </c:pt>
                <c:pt idx="333">
                  <c:v>0.0</c:v>
                </c:pt>
                <c:pt idx="334">
                  <c:v>0.0</c:v>
                </c:pt>
                <c:pt idx="335">
                  <c:v>0.0</c:v>
                </c:pt>
                <c:pt idx="336">
                  <c:v>0.0</c:v>
                </c:pt>
                <c:pt idx="337">
                  <c:v>0.0</c:v>
                </c:pt>
                <c:pt idx="338">
                  <c:v>0.0</c:v>
                </c:pt>
                <c:pt idx="339">
                  <c:v>0.0</c:v>
                </c:pt>
                <c:pt idx="340">
                  <c:v>0.0</c:v>
                </c:pt>
                <c:pt idx="341">
                  <c:v>0.0</c:v>
                </c:pt>
                <c:pt idx="342">
                  <c:v>0.0</c:v>
                </c:pt>
                <c:pt idx="343">
                  <c:v>0.0</c:v>
                </c:pt>
                <c:pt idx="344">
                  <c:v>0.0</c:v>
                </c:pt>
                <c:pt idx="345">
                  <c:v>0.0</c:v>
                </c:pt>
                <c:pt idx="346">
                  <c:v>0.0</c:v>
                </c:pt>
                <c:pt idx="347">
                  <c:v>0.0</c:v>
                </c:pt>
                <c:pt idx="348">
                  <c:v>0.0</c:v>
                </c:pt>
                <c:pt idx="349">
                  <c:v>0.0</c:v>
                </c:pt>
                <c:pt idx="350">
                  <c:v>0.0</c:v>
                </c:pt>
                <c:pt idx="351">
                  <c:v>0.0</c:v>
                </c:pt>
                <c:pt idx="352">
                  <c:v>0.0</c:v>
                </c:pt>
                <c:pt idx="353">
                  <c:v>0.0</c:v>
                </c:pt>
                <c:pt idx="354">
                  <c:v>0.0</c:v>
                </c:pt>
                <c:pt idx="355">
                  <c:v>0.0</c:v>
                </c:pt>
                <c:pt idx="356">
                  <c:v>0.0</c:v>
                </c:pt>
                <c:pt idx="357">
                  <c:v>0.0</c:v>
                </c:pt>
                <c:pt idx="358">
                  <c:v>0.0</c:v>
                </c:pt>
                <c:pt idx="359">
                  <c:v>0.0</c:v>
                </c:pt>
                <c:pt idx="360">
                  <c:v>0.0</c:v>
                </c:pt>
                <c:pt idx="361">
                  <c:v>0.0</c:v>
                </c:pt>
                <c:pt idx="362">
                  <c:v>0.0</c:v>
                </c:pt>
                <c:pt idx="363">
                  <c:v>0.0</c:v>
                </c:pt>
                <c:pt idx="364">
                  <c:v>0.0</c:v>
                </c:pt>
                <c:pt idx="365">
                  <c:v>0.0</c:v>
                </c:pt>
                <c:pt idx="366">
                  <c:v>0.0</c:v>
                </c:pt>
                <c:pt idx="367">
                  <c:v>0.0</c:v>
                </c:pt>
                <c:pt idx="368">
                  <c:v>0.0</c:v>
                </c:pt>
                <c:pt idx="369">
                  <c:v>0.0</c:v>
                </c:pt>
                <c:pt idx="370">
                  <c:v>0.0</c:v>
                </c:pt>
                <c:pt idx="371">
                  <c:v>0.0</c:v>
                </c:pt>
                <c:pt idx="372">
                  <c:v>0.0</c:v>
                </c:pt>
                <c:pt idx="373">
                  <c:v>0.0</c:v>
                </c:pt>
                <c:pt idx="374">
                  <c:v>0.0</c:v>
                </c:pt>
                <c:pt idx="375">
                  <c:v>0.0</c:v>
                </c:pt>
                <c:pt idx="376">
                  <c:v>0.0</c:v>
                </c:pt>
                <c:pt idx="377">
                  <c:v>0.0</c:v>
                </c:pt>
                <c:pt idx="378">
                  <c:v>0.0</c:v>
                </c:pt>
                <c:pt idx="379">
                  <c:v>0.0</c:v>
                </c:pt>
                <c:pt idx="380">
                  <c:v>0.0</c:v>
                </c:pt>
                <c:pt idx="381">
                  <c:v>0.0</c:v>
                </c:pt>
                <c:pt idx="382">
                  <c:v>0.0</c:v>
                </c:pt>
                <c:pt idx="383">
                  <c:v>0.0</c:v>
                </c:pt>
                <c:pt idx="384">
                  <c:v>0.0</c:v>
                </c:pt>
                <c:pt idx="385">
                  <c:v>0.0</c:v>
                </c:pt>
                <c:pt idx="386">
                  <c:v>0.0</c:v>
                </c:pt>
                <c:pt idx="387">
                  <c:v>0.0</c:v>
                </c:pt>
                <c:pt idx="388">
                  <c:v>0.0</c:v>
                </c:pt>
                <c:pt idx="389">
                  <c:v>0.0</c:v>
                </c:pt>
                <c:pt idx="390">
                  <c:v>0.0</c:v>
                </c:pt>
                <c:pt idx="391">
                  <c:v>0.0</c:v>
                </c:pt>
                <c:pt idx="392">
                  <c:v>0.0</c:v>
                </c:pt>
                <c:pt idx="393">
                  <c:v>0.0</c:v>
                </c:pt>
                <c:pt idx="394">
                  <c:v>0.0</c:v>
                </c:pt>
                <c:pt idx="395">
                  <c:v>0.0</c:v>
                </c:pt>
                <c:pt idx="396">
                  <c:v>0.0</c:v>
                </c:pt>
                <c:pt idx="397">
                  <c:v>0.0</c:v>
                </c:pt>
                <c:pt idx="398">
                  <c:v>0.0</c:v>
                </c:pt>
                <c:pt idx="399">
                  <c:v>0.0</c:v>
                </c:pt>
                <c:pt idx="400">
                  <c:v>0.0</c:v>
                </c:pt>
                <c:pt idx="401">
                  <c:v>0.0</c:v>
                </c:pt>
                <c:pt idx="402">
                  <c:v>0.0</c:v>
                </c:pt>
                <c:pt idx="403">
                  <c:v>0.0</c:v>
                </c:pt>
                <c:pt idx="404">
                  <c:v>0.0</c:v>
                </c:pt>
                <c:pt idx="405">
                  <c:v>0.0</c:v>
                </c:pt>
                <c:pt idx="406">
                  <c:v>0.0</c:v>
                </c:pt>
                <c:pt idx="407">
                  <c:v>0.0</c:v>
                </c:pt>
                <c:pt idx="408">
                  <c:v>0.0</c:v>
                </c:pt>
                <c:pt idx="409">
                  <c:v>0.0</c:v>
                </c:pt>
                <c:pt idx="410">
                  <c:v>0.0</c:v>
                </c:pt>
                <c:pt idx="411">
                  <c:v>0.0</c:v>
                </c:pt>
                <c:pt idx="412">
                  <c:v>0.0</c:v>
                </c:pt>
                <c:pt idx="413">
                  <c:v>0.0</c:v>
                </c:pt>
                <c:pt idx="414">
                  <c:v>0.0</c:v>
                </c:pt>
                <c:pt idx="415">
                  <c:v>0.0</c:v>
                </c:pt>
                <c:pt idx="416">
                  <c:v>0.0</c:v>
                </c:pt>
                <c:pt idx="417">
                  <c:v>0.0</c:v>
                </c:pt>
                <c:pt idx="418">
                  <c:v>0.0</c:v>
                </c:pt>
                <c:pt idx="419">
                  <c:v>0.0</c:v>
                </c:pt>
                <c:pt idx="420">
                  <c:v>0.0</c:v>
                </c:pt>
                <c:pt idx="421">
                  <c:v>0.0</c:v>
                </c:pt>
                <c:pt idx="422">
                  <c:v>0.0</c:v>
                </c:pt>
                <c:pt idx="423">
                  <c:v>0.0</c:v>
                </c:pt>
                <c:pt idx="424">
                  <c:v>0.0</c:v>
                </c:pt>
                <c:pt idx="425">
                  <c:v>0.0</c:v>
                </c:pt>
                <c:pt idx="426">
                  <c:v>0.0</c:v>
                </c:pt>
                <c:pt idx="427">
                  <c:v>0.0</c:v>
                </c:pt>
                <c:pt idx="428">
                  <c:v>0.0</c:v>
                </c:pt>
                <c:pt idx="429">
                  <c:v>0.0</c:v>
                </c:pt>
                <c:pt idx="430">
                  <c:v>0.0</c:v>
                </c:pt>
                <c:pt idx="431">
                  <c:v>0.0</c:v>
                </c:pt>
                <c:pt idx="432">
                  <c:v>0.0</c:v>
                </c:pt>
                <c:pt idx="433">
                  <c:v>0.0</c:v>
                </c:pt>
                <c:pt idx="434">
                  <c:v>0.0</c:v>
                </c:pt>
                <c:pt idx="435">
                  <c:v>0.0</c:v>
                </c:pt>
                <c:pt idx="436">
                  <c:v>0.0</c:v>
                </c:pt>
                <c:pt idx="437">
                  <c:v>0.0</c:v>
                </c:pt>
                <c:pt idx="438">
                  <c:v>0.0</c:v>
                </c:pt>
                <c:pt idx="439">
                  <c:v>0.0</c:v>
                </c:pt>
                <c:pt idx="440">
                  <c:v>0.0</c:v>
                </c:pt>
                <c:pt idx="441">
                  <c:v>0.0</c:v>
                </c:pt>
                <c:pt idx="442">
                  <c:v>0.0</c:v>
                </c:pt>
                <c:pt idx="443">
                  <c:v>0.0</c:v>
                </c:pt>
                <c:pt idx="444">
                  <c:v>0.0</c:v>
                </c:pt>
                <c:pt idx="445">
                  <c:v>0.0</c:v>
                </c:pt>
                <c:pt idx="446">
                  <c:v>0.0</c:v>
                </c:pt>
                <c:pt idx="447">
                  <c:v>0.0</c:v>
                </c:pt>
                <c:pt idx="448">
                  <c:v>0.0</c:v>
                </c:pt>
                <c:pt idx="449">
                  <c:v>0.0</c:v>
                </c:pt>
                <c:pt idx="450">
                  <c:v>0.0</c:v>
                </c:pt>
                <c:pt idx="451">
                  <c:v>0.0</c:v>
                </c:pt>
                <c:pt idx="452">
                  <c:v>0.0</c:v>
                </c:pt>
                <c:pt idx="453">
                  <c:v>0.0</c:v>
                </c:pt>
                <c:pt idx="454">
                  <c:v>0.0</c:v>
                </c:pt>
                <c:pt idx="455">
                  <c:v>0.0</c:v>
                </c:pt>
                <c:pt idx="456">
                  <c:v>0.0</c:v>
                </c:pt>
                <c:pt idx="457">
                  <c:v>0.0</c:v>
                </c:pt>
                <c:pt idx="458">
                  <c:v>0.0</c:v>
                </c:pt>
                <c:pt idx="459">
                  <c:v>0.0</c:v>
                </c:pt>
                <c:pt idx="460">
                  <c:v>0.0</c:v>
                </c:pt>
                <c:pt idx="461">
                  <c:v>0.0</c:v>
                </c:pt>
                <c:pt idx="462">
                  <c:v>0.0</c:v>
                </c:pt>
                <c:pt idx="463">
                  <c:v>0.0</c:v>
                </c:pt>
                <c:pt idx="464">
                  <c:v>0.0</c:v>
                </c:pt>
                <c:pt idx="465">
                  <c:v>0.0</c:v>
                </c:pt>
                <c:pt idx="466">
                  <c:v>0.0</c:v>
                </c:pt>
                <c:pt idx="467">
                  <c:v>0.0</c:v>
                </c:pt>
                <c:pt idx="468">
                  <c:v>0.0</c:v>
                </c:pt>
                <c:pt idx="469">
                  <c:v>0.0</c:v>
                </c:pt>
                <c:pt idx="470">
                  <c:v>0.0</c:v>
                </c:pt>
                <c:pt idx="471">
                  <c:v>0.0</c:v>
                </c:pt>
                <c:pt idx="472">
                  <c:v>0.0</c:v>
                </c:pt>
                <c:pt idx="473">
                  <c:v>0.0</c:v>
                </c:pt>
                <c:pt idx="474">
                  <c:v>0.0</c:v>
                </c:pt>
                <c:pt idx="475">
                  <c:v>0.0</c:v>
                </c:pt>
                <c:pt idx="476">
                  <c:v>0.0</c:v>
                </c:pt>
                <c:pt idx="477">
                  <c:v>0.0</c:v>
                </c:pt>
                <c:pt idx="478">
                  <c:v>0.0</c:v>
                </c:pt>
                <c:pt idx="479">
                  <c:v>0.0</c:v>
                </c:pt>
                <c:pt idx="480">
                  <c:v>0.0</c:v>
                </c:pt>
                <c:pt idx="481">
                  <c:v>0.0</c:v>
                </c:pt>
                <c:pt idx="482">
                  <c:v>0.0</c:v>
                </c:pt>
                <c:pt idx="483">
                  <c:v>0.0</c:v>
                </c:pt>
                <c:pt idx="484">
                  <c:v>0.0</c:v>
                </c:pt>
                <c:pt idx="485">
                  <c:v>0.0</c:v>
                </c:pt>
                <c:pt idx="486">
                  <c:v>0.0</c:v>
                </c:pt>
                <c:pt idx="487">
                  <c:v>0.0</c:v>
                </c:pt>
                <c:pt idx="488">
                  <c:v>0.0</c:v>
                </c:pt>
                <c:pt idx="489">
                  <c:v>0.0</c:v>
                </c:pt>
                <c:pt idx="490">
                  <c:v>0.0</c:v>
                </c:pt>
                <c:pt idx="491">
                  <c:v>0.0</c:v>
                </c:pt>
                <c:pt idx="492">
                  <c:v>0.0</c:v>
                </c:pt>
                <c:pt idx="493">
                  <c:v>0.0</c:v>
                </c:pt>
                <c:pt idx="494">
                  <c:v>0.0</c:v>
                </c:pt>
                <c:pt idx="495">
                  <c:v>0.0</c:v>
                </c:pt>
                <c:pt idx="496">
                  <c:v>0.0</c:v>
                </c:pt>
                <c:pt idx="497">
                  <c:v>0.0</c:v>
                </c:pt>
                <c:pt idx="498">
                  <c:v>0.0</c:v>
                </c:pt>
                <c:pt idx="499">
                  <c:v>0.0</c:v>
                </c:pt>
                <c:pt idx="500">
                  <c:v>0.0</c:v>
                </c:pt>
                <c:pt idx="501">
                  <c:v>0.0</c:v>
                </c:pt>
                <c:pt idx="502">
                  <c:v>0.0</c:v>
                </c:pt>
                <c:pt idx="503">
                  <c:v>0.0</c:v>
                </c:pt>
                <c:pt idx="504">
                  <c:v>0.0</c:v>
                </c:pt>
                <c:pt idx="505">
                  <c:v>0.0</c:v>
                </c:pt>
                <c:pt idx="506">
                  <c:v>0.0</c:v>
                </c:pt>
                <c:pt idx="507">
                  <c:v>0.0</c:v>
                </c:pt>
                <c:pt idx="508">
                  <c:v>0.0</c:v>
                </c:pt>
                <c:pt idx="509">
                  <c:v>0.0</c:v>
                </c:pt>
                <c:pt idx="510">
                  <c:v>0.0</c:v>
                </c:pt>
                <c:pt idx="511">
                  <c:v>0.0</c:v>
                </c:pt>
                <c:pt idx="512">
                  <c:v>0.0</c:v>
                </c:pt>
                <c:pt idx="513">
                  <c:v>0.0</c:v>
                </c:pt>
                <c:pt idx="514">
                  <c:v>0.0</c:v>
                </c:pt>
                <c:pt idx="515">
                  <c:v>0.0</c:v>
                </c:pt>
                <c:pt idx="516">
                  <c:v>0.0</c:v>
                </c:pt>
                <c:pt idx="517">
                  <c:v>0.0</c:v>
                </c:pt>
                <c:pt idx="518">
                  <c:v>0.0</c:v>
                </c:pt>
                <c:pt idx="519">
                  <c:v>0.0</c:v>
                </c:pt>
                <c:pt idx="520">
                  <c:v>0.0</c:v>
                </c:pt>
                <c:pt idx="521">
                  <c:v>0.0</c:v>
                </c:pt>
                <c:pt idx="522">
                  <c:v>0.0</c:v>
                </c:pt>
                <c:pt idx="523">
                  <c:v>0.0</c:v>
                </c:pt>
                <c:pt idx="524">
                  <c:v>0.0</c:v>
                </c:pt>
                <c:pt idx="525">
                  <c:v>0.0</c:v>
                </c:pt>
                <c:pt idx="526">
                  <c:v>0.0</c:v>
                </c:pt>
                <c:pt idx="527">
                  <c:v>0.0</c:v>
                </c:pt>
                <c:pt idx="528">
                  <c:v>0.0</c:v>
                </c:pt>
                <c:pt idx="529">
                  <c:v>0.0</c:v>
                </c:pt>
                <c:pt idx="530">
                  <c:v>0.0</c:v>
                </c:pt>
                <c:pt idx="531">
                  <c:v>0.0</c:v>
                </c:pt>
                <c:pt idx="532">
                  <c:v>0.0</c:v>
                </c:pt>
                <c:pt idx="533">
                  <c:v>0.0</c:v>
                </c:pt>
                <c:pt idx="534">
                  <c:v>0.0</c:v>
                </c:pt>
                <c:pt idx="535">
                  <c:v>0.0</c:v>
                </c:pt>
                <c:pt idx="536">
                  <c:v>0.0</c:v>
                </c:pt>
                <c:pt idx="537">
                  <c:v>0.0</c:v>
                </c:pt>
                <c:pt idx="538">
                  <c:v>0.0</c:v>
                </c:pt>
                <c:pt idx="539">
                  <c:v>0.0</c:v>
                </c:pt>
                <c:pt idx="540">
                  <c:v>0.0</c:v>
                </c:pt>
                <c:pt idx="541">
                  <c:v>0.0</c:v>
                </c:pt>
                <c:pt idx="542">
                  <c:v>0.0</c:v>
                </c:pt>
                <c:pt idx="543">
                  <c:v>0.0</c:v>
                </c:pt>
                <c:pt idx="544">
                  <c:v>0.0</c:v>
                </c:pt>
                <c:pt idx="545">
                  <c:v>0.0</c:v>
                </c:pt>
                <c:pt idx="546">
                  <c:v>0.0</c:v>
                </c:pt>
                <c:pt idx="547">
                  <c:v>0.0</c:v>
                </c:pt>
                <c:pt idx="548">
                  <c:v>0.0</c:v>
                </c:pt>
                <c:pt idx="549">
                  <c:v>0.0</c:v>
                </c:pt>
                <c:pt idx="550">
                  <c:v>0.0</c:v>
                </c:pt>
                <c:pt idx="551">
                  <c:v>0.0</c:v>
                </c:pt>
                <c:pt idx="552">
                  <c:v>0.0</c:v>
                </c:pt>
                <c:pt idx="553">
                  <c:v>0.0</c:v>
                </c:pt>
                <c:pt idx="554">
                  <c:v>0.0</c:v>
                </c:pt>
                <c:pt idx="555">
                  <c:v>0.0</c:v>
                </c:pt>
                <c:pt idx="556">
                  <c:v>0.0</c:v>
                </c:pt>
                <c:pt idx="557">
                  <c:v>0.0</c:v>
                </c:pt>
                <c:pt idx="558">
                  <c:v>0.0</c:v>
                </c:pt>
                <c:pt idx="559">
                  <c:v>0.0</c:v>
                </c:pt>
                <c:pt idx="560">
                  <c:v>0.0</c:v>
                </c:pt>
                <c:pt idx="561">
                  <c:v>0.0</c:v>
                </c:pt>
                <c:pt idx="562">
                  <c:v>0.0</c:v>
                </c:pt>
                <c:pt idx="563">
                  <c:v>0.0</c:v>
                </c:pt>
                <c:pt idx="564">
                  <c:v>0.0</c:v>
                </c:pt>
                <c:pt idx="565">
                  <c:v>0.0</c:v>
                </c:pt>
                <c:pt idx="566">
                  <c:v>0.0</c:v>
                </c:pt>
                <c:pt idx="567">
                  <c:v>0.0</c:v>
                </c:pt>
                <c:pt idx="568">
                  <c:v>0.0</c:v>
                </c:pt>
                <c:pt idx="569">
                  <c:v>0.0</c:v>
                </c:pt>
                <c:pt idx="570">
                  <c:v>0.0</c:v>
                </c:pt>
                <c:pt idx="571">
                  <c:v>0.0</c:v>
                </c:pt>
                <c:pt idx="572">
                  <c:v>0.0</c:v>
                </c:pt>
                <c:pt idx="573">
                  <c:v>0.0</c:v>
                </c:pt>
                <c:pt idx="574">
                  <c:v>0.0</c:v>
                </c:pt>
                <c:pt idx="575">
                  <c:v>0.0</c:v>
                </c:pt>
                <c:pt idx="576">
                  <c:v>0.0</c:v>
                </c:pt>
                <c:pt idx="577">
                  <c:v>0.0</c:v>
                </c:pt>
                <c:pt idx="578">
                  <c:v>0.0</c:v>
                </c:pt>
                <c:pt idx="579">
                  <c:v>0.0</c:v>
                </c:pt>
                <c:pt idx="580">
                  <c:v>0.0</c:v>
                </c:pt>
                <c:pt idx="581">
                  <c:v>0.0</c:v>
                </c:pt>
                <c:pt idx="582">
                  <c:v>0.0</c:v>
                </c:pt>
                <c:pt idx="583">
                  <c:v>0.0</c:v>
                </c:pt>
                <c:pt idx="584">
                  <c:v>0.0</c:v>
                </c:pt>
                <c:pt idx="585">
                  <c:v>0.0</c:v>
                </c:pt>
                <c:pt idx="586">
                  <c:v>0.0</c:v>
                </c:pt>
                <c:pt idx="587">
                  <c:v>0.0</c:v>
                </c:pt>
                <c:pt idx="588">
                  <c:v>0.0</c:v>
                </c:pt>
                <c:pt idx="589">
                  <c:v>0.0</c:v>
                </c:pt>
                <c:pt idx="590">
                  <c:v>0.0</c:v>
                </c:pt>
                <c:pt idx="591">
                  <c:v>0.0</c:v>
                </c:pt>
                <c:pt idx="592">
                  <c:v>0.0</c:v>
                </c:pt>
                <c:pt idx="593">
                  <c:v>0.0</c:v>
                </c:pt>
                <c:pt idx="594">
                  <c:v>0.0</c:v>
                </c:pt>
                <c:pt idx="595">
                  <c:v>0.0</c:v>
                </c:pt>
                <c:pt idx="596">
                  <c:v>0.0</c:v>
                </c:pt>
                <c:pt idx="597">
                  <c:v>0.0</c:v>
                </c:pt>
                <c:pt idx="598">
                  <c:v>0.0</c:v>
                </c:pt>
                <c:pt idx="599">
                  <c:v>0.0</c:v>
                </c:pt>
                <c:pt idx="600">
                  <c:v>0.0</c:v>
                </c:pt>
                <c:pt idx="601">
                  <c:v>0.0</c:v>
                </c:pt>
                <c:pt idx="602">
                  <c:v>0.0</c:v>
                </c:pt>
                <c:pt idx="603">
                  <c:v>0.0</c:v>
                </c:pt>
                <c:pt idx="604">
                  <c:v>0.0</c:v>
                </c:pt>
                <c:pt idx="605">
                  <c:v>0.0</c:v>
                </c:pt>
                <c:pt idx="606">
                  <c:v>0.0</c:v>
                </c:pt>
                <c:pt idx="607">
                  <c:v>0.0</c:v>
                </c:pt>
                <c:pt idx="608">
                  <c:v>0.0</c:v>
                </c:pt>
                <c:pt idx="609">
                  <c:v>0.0</c:v>
                </c:pt>
                <c:pt idx="610">
                  <c:v>0.0</c:v>
                </c:pt>
                <c:pt idx="611">
                  <c:v>0.0</c:v>
                </c:pt>
                <c:pt idx="612">
                  <c:v>0.0</c:v>
                </c:pt>
                <c:pt idx="613">
                  <c:v>0.0</c:v>
                </c:pt>
                <c:pt idx="614">
                  <c:v>0.0</c:v>
                </c:pt>
                <c:pt idx="615">
                  <c:v>0.0</c:v>
                </c:pt>
                <c:pt idx="616">
                  <c:v>0.0</c:v>
                </c:pt>
                <c:pt idx="617">
                  <c:v>0.0</c:v>
                </c:pt>
                <c:pt idx="618">
                  <c:v>0.0</c:v>
                </c:pt>
                <c:pt idx="619">
                  <c:v>0.0</c:v>
                </c:pt>
                <c:pt idx="620">
                  <c:v>0.0</c:v>
                </c:pt>
                <c:pt idx="621">
                  <c:v>0.0</c:v>
                </c:pt>
                <c:pt idx="622">
                  <c:v>0.0</c:v>
                </c:pt>
                <c:pt idx="623">
                  <c:v>0.0</c:v>
                </c:pt>
                <c:pt idx="624">
                  <c:v>0.0</c:v>
                </c:pt>
                <c:pt idx="625">
                  <c:v>0.0</c:v>
                </c:pt>
                <c:pt idx="626">
                  <c:v>0.0</c:v>
                </c:pt>
                <c:pt idx="627">
                  <c:v>0.0</c:v>
                </c:pt>
                <c:pt idx="628">
                  <c:v>0.0</c:v>
                </c:pt>
                <c:pt idx="629">
                  <c:v>0.0</c:v>
                </c:pt>
                <c:pt idx="630">
                  <c:v>0.0</c:v>
                </c:pt>
                <c:pt idx="631">
                  <c:v>0.0</c:v>
                </c:pt>
                <c:pt idx="632">
                  <c:v>0.0</c:v>
                </c:pt>
                <c:pt idx="633">
                  <c:v>0.0</c:v>
                </c:pt>
                <c:pt idx="634">
                  <c:v>0.0</c:v>
                </c:pt>
                <c:pt idx="635">
                  <c:v>0.0</c:v>
                </c:pt>
                <c:pt idx="636">
                  <c:v>0.0</c:v>
                </c:pt>
                <c:pt idx="637">
                  <c:v>0.0</c:v>
                </c:pt>
                <c:pt idx="638">
                  <c:v>0.0</c:v>
                </c:pt>
                <c:pt idx="639">
                  <c:v>0.0</c:v>
                </c:pt>
                <c:pt idx="640">
                  <c:v>0.0</c:v>
                </c:pt>
                <c:pt idx="641">
                  <c:v>0.0</c:v>
                </c:pt>
                <c:pt idx="642">
                  <c:v>0.0</c:v>
                </c:pt>
                <c:pt idx="643">
                  <c:v>0.0</c:v>
                </c:pt>
                <c:pt idx="644">
                  <c:v>0.0</c:v>
                </c:pt>
                <c:pt idx="645">
                  <c:v>0.0</c:v>
                </c:pt>
                <c:pt idx="646">
                  <c:v>0.0</c:v>
                </c:pt>
                <c:pt idx="647">
                  <c:v>0.0</c:v>
                </c:pt>
                <c:pt idx="648">
                  <c:v>0.0</c:v>
                </c:pt>
                <c:pt idx="649">
                  <c:v>0.0</c:v>
                </c:pt>
                <c:pt idx="650">
                  <c:v>0.0</c:v>
                </c:pt>
                <c:pt idx="651">
                  <c:v>0.0</c:v>
                </c:pt>
                <c:pt idx="652">
                  <c:v>0.0</c:v>
                </c:pt>
                <c:pt idx="653">
                  <c:v>0.0</c:v>
                </c:pt>
                <c:pt idx="654">
                  <c:v>0.0</c:v>
                </c:pt>
                <c:pt idx="655">
                  <c:v>0.0</c:v>
                </c:pt>
                <c:pt idx="656">
                  <c:v>0.0</c:v>
                </c:pt>
                <c:pt idx="657">
                  <c:v>0.0</c:v>
                </c:pt>
                <c:pt idx="658">
                  <c:v>0.0</c:v>
                </c:pt>
                <c:pt idx="659">
                  <c:v>0.0</c:v>
                </c:pt>
                <c:pt idx="660">
                  <c:v>0.0</c:v>
                </c:pt>
                <c:pt idx="661">
                  <c:v>0.0</c:v>
                </c:pt>
                <c:pt idx="662">
                  <c:v>0.0</c:v>
                </c:pt>
                <c:pt idx="663">
                  <c:v>0.0</c:v>
                </c:pt>
                <c:pt idx="664">
                  <c:v>0.0</c:v>
                </c:pt>
                <c:pt idx="665">
                  <c:v>0.0</c:v>
                </c:pt>
                <c:pt idx="666">
                  <c:v>0.0</c:v>
                </c:pt>
                <c:pt idx="667">
                  <c:v>0.0</c:v>
                </c:pt>
                <c:pt idx="668">
                  <c:v>0.0</c:v>
                </c:pt>
                <c:pt idx="669">
                  <c:v>0.0</c:v>
                </c:pt>
                <c:pt idx="670">
                  <c:v>0.0</c:v>
                </c:pt>
                <c:pt idx="671">
                  <c:v>0.0</c:v>
                </c:pt>
                <c:pt idx="672">
                  <c:v>0.0</c:v>
                </c:pt>
                <c:pt idx="673">
                  <c:v>0.0</c:v>
                </c:pt>
                <c:pt idx="674">
                  <c:v>0.0</c:v>
                </c:pt>
                <c:pt idx="675">
                  <c:v>0.0</c:v>
                </c:pt>
                <c:pt idx="676">
                  <c:v>0.0</c:v>
                </c:pt>
                <c:pt idx="677">
                  <c:v>0.0</c:v>
                </c:pt>
                <c:pt idx="678">
                  <c:v>0.0</c:v>
                </c:pt>
                <c:pt idx="679">
                  <c:v>0.0</c:v>
                </c:pt>
                <c:pt idx="680">
                  <c:v>0.0</c:v>
                </c:pt>
                <c:pt idx="681">
                  <c:v>0.0</c:v>
                </c:pt>
                <c:pt idx="682">
                  <c:v>0.0</c:v>
                </c:pt>
                <c:pt idx="683">
                  <c:v>0.0</c:v>
                </c:pt>
                <c:pt idx="684">
                  <c:v>0.0</c:v>
                </c:pt>
                <c:pt idx="685">
                  <c:v>0.0</c:v>
                </c:pt>
                <c:pt idx="686">
                  <c:v>0.0</c:v>
                </c:pt>
                <c:pt idx="687">
                  <c:v>0.0</c:v>
                </c:pt>
                <c:pt idx="688">
                  <c:v>0.0</c:v>
                </c:pt>
                <c:pt idx="689">
                  <c:v>0.0</c:v>
                </c:pt>
                <c:pt idx="690">
                  <c:v>0.0</c:v>
                </c:pt>
                <c:pt idx="691">
                  <c:v>0.0</c:v>
                </c:pt>
                <c:pt idx="692">
                  <c:v>0.0</c:v>
                </c:pt>
                <c:pt idx="693">
                  <c:v>0.0</c:v>
                </c:pt>
                <c:pt idx="694">
                  <c:v>0.0</c:v>
                </c:pt>
                <c:pt idx="695">
                  <c:v>0.0</c:v>
                </c:pt>
                <c:pt idx="696">
                  <c:v>0.0</c:v>
                </c:pt>
                <c:pt idx="697">
                  <c:v>0.0</c:v>
                </c:pt>
                <c:pt idx="698">
                  <c:v>0.0</c:v>
                </c:pt>
                <c:pt idx="699">
                  <c:v>0.0</c:v>
                </c:pt>
                <c:pt idx="700">
                  <c:v>0.0</c:v>
                </c:pt>
                <c:pt idx="701">
                  <c:v>0.0</c:v>
                </c:pt>
                <c:pt idx="702">
                  <c:v>0.0</c:v>
                </c:pt>
                <c:pt idx="703">
                  <c:v>0.0</c:v>
                </c:pt>
                <c:pt idx="704">
                  <c:v>0.0</c:v>
                </c:pt>
                <c:pt idx="705">
                  <c:v>0.0</c:v>
                </c:pt>
                <c:pt idx="706">
                  <c:v>0.0</c:v>
                </c:pt>
                <c:pt idx="707">
                  <c:v>0.0</c:v>
                </c:pt>
                <c:pt idx="708">
                  <c:v>0.0</c:v>
                </c:pt>
                <c:pt idx="709">
                  <c:v>0.0</c:v>
                </c:pt>
                <c:pt idx="710">
                  <c:v>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47762056"/>
        <c:axId val="547756008"/>
      </c:barChart>
      <c:catAx>
        <c:axId val="547762056"/>
        <c:scaling>
          <c:orientation val="minMax"/>
        </c:scaling>
        <c:delete val="0"/>
        <c:axPos val="b"/>
        <c:majorTickMark val="out"/>
        <c:minorTickMark val="none"/>
        <c:tickLblPos val="nextTo"/>
        <c:crossAx val="547756008"/>
        <c:crosses val="autoZero"/>
        <c:auto val="1"/>
        <c:lblAlgn val="ctr"/>
        <c:lblOffset val="100"/>
        <c:noMultiLvlLbl val="0"/>
      </c:catAx>
      <c:valAx>
        <c:axId val="547756008"/>
        <c:scaling>
          <c:orientation val="minMax"/>
        </c:scaling>
        <c:delete val="0"/>
        <c:axPos val="l"/>
        <c:majorGridlines/>
        <c:numFmt formatCode="[hh]:mm:ss" sourceLinked="1"/>
        <c:majorTickMark val="out"/>
        <c:minorTickMark val="none"/>
        <c:tickLblPos val="nextTo"/>
        <c:crossAx val="54776205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Slippage!$L$2:$L$886</c:f>
              <c:numCache>
                <c:formatCode>0.00</c:formatCode>
                <c:ptCount val="885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  <c:pt idx="35">
                  <c:v>0.0</c:v>
                </c:pt>
                <c:pt idx="36">
                  <c:v>0.0</c:v>
                </c:pt>
                <c:pt idx="37">
                  <c:v>0.0</c:v>
                </c:pt>
                <c:pt idx="38">
                  <c:v>0.0</c:v>
                </c:pt>
                <c:pt idx="39">
                  <c:v>0.0</c:v>
                </c:pt>
                <c:pt idx="40">
                  <c:v>0.0</c:v>
                </c:pt>
                <c:pt idx="41">
                  <c:v>0.0</c:v>
                </c:pt>
                <c:pt idx="42">
                  <c:v>0.0</c:v>
                </c:pt>
                <c:pt idx="43">
                  <c:v>0.0</c:v>
                </c:pt>
                <c:pt idx="44">
                  <c:v>0.0</c:v>
                </c:pt>
                <c:pt idx="45">
                  <c:v>0.0</c:v>
                </c:pt>
                <c:pt idx="46">
                  <c:v>0.0</c:v>
                </c:pt>
                <c:pt idx="47">
                  <c:v>0.0</c:v>
                </c:pt>
                <c:pt idx="48">
                  <c:v>0.0</c:v>
                </c:pt>
                <c:pt idx="49">
                  <c:v>0.0</c:v>
                </c:pt>
                <c:pt idx="50">
                  <c:v>0.0</c:v>
                </c:pt>
                <c:pt idx="51">
                  <c:v>0.0</c:v>
                </c:pt>
                <c:pt idx="52">
                  <c:v>0.0</c:v>
                </c:pt>
                <c:pt idx="53">
                  <c:v>0.0</c:v>
                </c:pt>
                <c:pt idx="54">
                  <c:v>0.0</c:v>
                </c:pt>
                <c:pt idx="55">
                  <c:v>0.0</c:v>
                </c:pt>
                <c:pt idx="56">
                  <c:v>0.0</c:v>
                </c:pt>
                <c:pt idx="57">
                  <c:v>0.0</c:v>
                </c:pt>
                <c:pt idx="58">
                  <c:v>0.0</c:v>
                </c:pt>
                <c:pt idx="59">
                  <c:v>0.0</c:v>
                </c:pt>
                <c:pt idx="60">
                  <c:v>0.0</c:v>
                </c:pt>
                <c:pt idx="61">
                  <c:v>0.0</c:v>
                </c:pt>
                <c:pt idx="62">
                  <c:v>0.0</c:v>
                </c:pt>
                <c:pt idx="63">
                  <c:v>0.0</c:v>
                </c:pt>
                <c:pt idx="64">
                  <c:v>0.0</c:v>
                </c:pt>
                <c:pt idx="65">
                  <c:v>0.0</c:v>
                </c:pt>
                <c:pt idx="66">
                  <c:v>0.0</c:v>
                </c:pt>
                <c:pt idx="67">
                  <c:v>0.0</c:v>
                </c:pt>
                <c:pt idx="68">
                  <c:v>0.0</c:v>
                </c:pt>
                <c:pt idx="69">
                  <c:v>0.0</c:v>
                </c:pt>
                <c:pt idx="70">
                  <c:v>0.0</c:v>
                </c:pt>
                <c:pt idx="71">
                  <c:v>0.0</c:v>
                </c:pt>
                <c:pt idx="72">
                  <c:v>0.0</c:v>
                </c:pt>
                <c:pt idx="73">
                  <c:v>0.0</c:v>
                </c:pt>
                <c:pt idx="74">
                  <c:v>0.0</c:v>
                </c:pt>
                <c:pt idx="75">
                  <c:v>0.0</c:v>
                </c:pt>
                <c:pt idx="76">
                  <c:v>0.0</c:v>
                </c:pt>
                <c:pt idx="77">
                  <c:v>0.0</c:v>
                </c:pt>
                <c:pt idx="78">
                  <c:v>0.0</c:v>
                </c:pt>
                <c:pt idx="79">
                  <c:v>0.0</c:v>
                </c:pt>
                <c:pt idx="80">
                  <c:v>0.0</c:v>
                </c:pt>
                <c:pt idx="81">
                  <c:v>0.0</c:v>
                </c:pt>
                <c:pt idx="82">
                  <c:v>0.0</c:v>
                </c:pt>
                <c:pt idx="83">
                  <c:v>0.0</c:v>
                </c:pt>
                <c:pt idx="84">
                  <c:v>0.0</c:v>
                </c:pt>
                <c:pt idx="85">
                  <c:v>0.0</c:v>
                </c:pt>
                <c:pt idx="86">
                  <c:v>0.0</c:v>
                </c:pt>
                <c:pt idx="87">
                  <c:v>0.0</c:v>
                </c:pt>
                <c:pt idx="88">
                  <c:v>0.0</c:v>
                </c:pt>
                <c:pt idx="89">
                  <c:v>0.0</c:v>
                </c:pt>
                <c:pt idx="90">
                  <c:v>0.0</c:v>
                </c:pt>
                <c:pt idx="91">
                  <c:v>0.0</c:v>
                </c:pt>
                <c:pt idx="92">
                  <c:v>0.0</c:v>
                </c:pt>
                <c:pt idx="93">
                  <c:v>0.0</c:v>
                </c:pt>
                <c:pt idx="94">
                  <c:v>0.0</c:v>
                </c:pt>
                <c:pt idx="95">
                  <c:v>0.0</c:v>
                </c:pt>
                <c:pt idx="96">
                  <c:v>0.0</c:v>
                </c:pt>
                <c:pt idx="97">
                  <c:v>0.0</c:v>
                </c:pt>
                <c:pt idx="98">
                  <c:v>0.0</c:v>
                </c:pt>
                <c:pt idx="99">
                  <c:v>0.0</c:v>
                </c:pt>
                <c:pt idx="100">
                  <c:v>0.0</c:v>
                </c:pt>
                <c:pt idx="101">
                  <c:v>0.0</c:v>
                </c:pt>
                <c:pt idx="102">
                  <c:v>0.0</c:v>
                </c:pt>
                <c:pt idx="103">
                  <c:v>0.0</c:v>
                </c:pt>
                <c:pt idx="104">
                  <c:v>0.0</c:v>
                </c:pt>
                <c:pt idx="105">
                  <c:v>0.0</c:v>
                </c:pt>
                <c:pt idx="106">
                  <c:v>0.0</c:v>
                </c:pt>
                <c:pt idx="107">
                  <c:v>0.0</c:v>
                </c:pt>
                <c:pt idx="108">
                  <c:v>0.0</c:v>
                </c:pt>
                <c:pt idx="109">
                  <c:v>0.0</c:v>
                </c:pt>
                <c:pt idx="110">
                  <c:v>0.0</c:v>
                </c:pt>
                <c:pt idx="111">
                  <c:v>0.0</c:v>
                </c:pt>
                <c:pt idx="112">
                  <c:v>0.0</c:v>
                </c:pt>
                <c:pt idx="113">
                  <c:v>0.0</c:v>
                </c:pt>
                <c:pt idx="114">
                  <c:v>0.0</c:v>
                </c:pt>
                <c:pt idx="115">
                  <c:v>0.0</c:v>
                </c:pt>
                <c:pt idx="116">
                  <c:v>0.0</c:v>
                </c:pt>
                <c:pt idx="117">
                  <c:v>0.0</c:v>
                </c:pt>
                <c:pt idx="118">
                  <c:v>0.0</c:v>
                </c:pt>
                <c:pt idx="119">
                  <c:v>0.0</c:v>
                </c:pt>
                <c:pt idx="120">
                  <c:v>0.0</c:v>
                </c:pt>
                <c:pt idx="121">
                  <c:v>0.0</c:v>
                </c:pt>
                <c:pt idx="122">
                  <c:v>0.0</c:v>
                </c:pt>
                <c:pt idx="123">
                  <c:v>0.0</c:v>
                </c:pt>
                <c:pt idx="124">
                  <c:v>0.0</c:v>
                </c:pt>
                <c:pt idx="125">
                  <c:v>0.0</c:v>
                </c:pt>
                <c:pt idx="126">
                  <c:v>0.0</c:v>
                </c:pt>
                <c:pt idx="127">
                  <c:v>0.0</c:v>
                </c:pt>
                <c:pt idx="128">
                  <c:v>0.0</c:v>
                </c:pt>
                <c:pt idx="129">
                  <c:v>0.0</c:v>
                </c:pt>
                <c:pt idx="130">
                  <c:v>0.0</c:v>
                </c:pt>
                <c:pt idx="131">
                  <c:v>0.0</c:v>
                </c:pt>
                <c:pt idx="132">
                  <c:v>0.0</c:v>
                </c:pt>
                <c:pt idx="133">
                  <c:v>0.0</c:v>
                </c:pt>
                <c:pt idx="134">
                  <c:v>0.0</c:v>
                </c:pt>
                <c:pt idx="135">
                  <c:v>0.0</c:v>
                </c:pt>
                <c:pt idx="136">
                  <c:v>0.0</c:v>
                </c:pt>
                <c:pt idx="137">
                  <c:v>0.0</c:v>
                </c:pt>
                <c:pt idx="138">
                  <c:v>0.0</c:v>
                </c:pt>
                <c:pt idx="139">
                  <c:v>0.0</c:v>
                </c:pt>
                <c:pt idx="140">
                  <c:v>0.0</c:v>
                </c:pt>
                <c:pt idx="141">
                  <c:v>0.0</c:v>
                </c:pt>
                <c:pt idx="142">
                  <c:v>0.0</c:v>
                </c:pt>
                <c:pt idx="143">
                  <c:v>0.0</c:v>
                </c:pt>
                <c:pt idx="144">
                  <c:v>0.0</c:v>
                </c:pt>
                <c:pt idx="145">
                  <c:v>0.0</c:v>
                </c:pt>
                <c:pt idx="146">
                  <c:v>0.0</c:v>
                </c:pt>
                <c:pt idx="147">
                  <c:v>0.0</c:v>
                </c:pt>
                <c:pt idx="148">
                  <c:v>0.0</c:v>
                </c:pt>
                <c:pt idx="149">
                  <c:v>0.0</c:v>
                </c:pt>
                <c:pt idx="150">
                  <c:v>0.0</c:v>
                </c:pt>
                <c:pt idx="151">
                  <c:v>0.0</c:v>
                </c:pt>
                <c:pt idx="152">
                  <c:v>0.0</c:v>
                </c:pt>
                <c:pt idx="153">
                  <c:v>0.0</c:v>
                </c:pt>
                <c:pt idx="154">
                  <c:v>0.0</c:v>
                </c:pt>
                <c:pt idx="155">
                  <c:v>0.0</c:v>
                </c:pt>
                <c:pt idx="156">
                  <c:v>0.0</c:v>
                </c:pt>
                <c:pt idx="157">
                  <c:v>0.0</c:v>
                </c:pt>
                <c:pt idx="158">
                  <c:v>0.0</c:v>
                </c:pt>
                <c:pt idx="159">
                  <c:v>0.0</c:v>
                </c:pt>
                <c:pt idx="160">
                  <c:v>0.0</c:v>
                </c:pt>
                <c:pt idx="161">
                  <c:v>0.0</c:v>
                </c:pt>
                <c:pt idx="162">
                  <c:v>0.0</c:v>
                </c:pt>
                <c:pt idx="163">
                  <c:v>0.0</c:v>
                </c:pt>
                <c:pt idx="164">
                  <c:v>0.0</c:v>
                </c:pt>
                <c:pt idx="165">
                  <c:v>0.0</c:v>
                </c:pt>
                <c:pt idx="166">
                  <c:v>0.0</c:v>
                </c:pt>
                <c:pt idx="167">
                  <c:v>0.0</c:v>
                </c:pt>
                <c:pt idx="168">
                  <c:v>0.0</c:v>
                </c:pt>
                <c:pt idx="169">
                  <c:v>0.0</c:v>
                </c:pt>
                <c:pt idx="170">
                  <c:v>0.0</c:v>
                </c:pt>
                <c:pt idx="171">
                  <c:v>0.0</c:v>
                </c:pt>
                <c:pt idx="172">
                  <c:v>0.0</c:v>
                </c:pt>
                <c:pt idx="173">
                  <c:v>0.0</c:v>
                </c:pt>
                <c:pt idx="174">
                  <c:v>0.0</c:v>
                </c:pt>
                <c:pt idx="175">
                  <c:v>0.0</c:v>
                </c:pt>
                <c:pt idx="176">
                  <c:v>0.0</c:v>
                </c:pt>
                <c:pt idx="177">
                  <c:v>0.0</c:v>
                </c:pt>
                <c:pt idx="178">
                  <c:v>0.0</c:v>
                </c:pt>
                <c:pt idx="179">
                  <c:v>0.0</c:v>
                </c:pt>
                <c:pt idx="180">
                  <c:v>0.0</c:v>
                </c:pt>
                <c:pt idx="181">
                  <c:v>0.0</c:v>
                </c:pt>
                <c:pt idx="182">
                  <c:v>0.0</c:v>
                </c:pt>
                <c:pt idx="183">
                  <c:v>0.0</c:v>
                </c:pt>
                <c:pt idx="184">
                  <c:v>0.0</c:v>
                </c:pt>
                <c:pt idx="185">
                  <c:v>0.0</c:v>
                </c:pt>
                <c:pt idx="186">
                  <c:v>0.0</c:v>
                </c:pt>
                <c:pt idx="187">
                  <c:v>0.0</c:v>
                </c:pt>
                <c:pt idx="188">
                  <c:v>0.0</c:v>
                </c:pt>
                <c:pt idx="189">
                  <c:v>0.0</c:v>
                </c:pt>
                <c:pt idx="190">
                  <c:v>0.0</c:v>
                </c:pt>
                <c:pt idx="191">
                  <c:v>0.0</c:v>
                </c:pt>
                <c:pt idx="192">
                  <c:v>0.0</c:v>
                </c:pt>
                <c:pt idx="193">
                  <c:v>0.0</c:v>
                </c:pt>
                <c:pt idx="194">
                  <c:v>0.0</c:v>
                </c:pt>
                <c:pt idx="195">
                  <c:v>0.0</c:v>
                </c:pt>
                <c:pt idx="196">
                  <c:v>0.0</c:v>
                </c:pt>
                <c:pt idx="197">
                  <c:v>0.0</c:v>
                </c:pt>
                <c:pt idx="198">
                  <c:v>0.0</c:v>
                </c:pt>
                <c:pt idx="199">
                  <c:v>0.0</c:v>
                </c:pt>
                <c:pt idx="200">
                  <c:v>0.0</c:v>
                </c:pt>
                <c:pt idx="201">
                  <c:v>0.0</c:v>
                </c:pt>
                <c:pt idx="202">
                  <c:v>0.0</c:v>
                </c:pt>
                <c:pt idx="203">
                  <c:v>0.0</c:v>
                </c:pt>
                <c:pt idx="204">
                  <c:v>0.0</c:v>
                </c:pt>
                <c:pt idx="205">
                  <c:v>0.0</c:v>
                </c:pt>
                <c:pt idx="206">
                  <c:v>0.0</c:v>
                </c:pt>
                <c:pt idx="207">
                  <c:v>0.0</c:v>
                </c:pt>
                <c:pt idx="208">
                  <c:v>0.0</c:v>
                </c:pt>
                <c:pt idx="209">
                  <c:v>0.0</c:v>
                </c:pt>
                <c:pt idx="210">
                  <c:v>0.0</c:v>
                </c:pt>
                <c:pt idx="211">
                  <c:v>0.0</c:v>
                </c:pt>
                <c:pt idx="212">
                  <c:v>0.0</c:v>
                </c:pt>
                <c:pt idx="213">
                  <c:v>0.0</c:v>
                </c:pt>
                <c:pt idx="214">
                  <c:v>0.0</c:v>
                </c:pt>
                <c:pt idx="215">
                  <c:v>0.0</c:v>
                </c:pt>
                <c:pt idx="216">
                  <c:v>0.0</c:v>
                </c:pt>
                <c:pt idx="217">
                  <c:v>0.0</c:v>
                </c:pt>
                <c:pt idx="218">
                  <c:v>0.0</c:v>
                </c:pt>
                <c:pt idx="219">
                  <c:v>0.0</c:v>
                </c:pt>
                <c:pt idx="220">
                  <c:v>0.0</c:v>
                </c:pt>
                <c:pt idx="221">
                  <c:v>0.0</c:v>
                </c:pt>
                <c:pt idx="222">
                  <c:v>0.0</c:v>
                </c:pt>
                <c:pt idx="223">
                  <c:v>0.0</c:v>
                </c:pt>
                <c:pt idx="224">
                  <c:v>0.0</c:v>
                </c:pt>
                <c:pt idx="225">
                  <c:v>0.0</c:v>
                </c:pt>
                <c:pt idx="226">
                  <c:v>0.0</c:v>
                </c:pt>
                <c:pt idx="227">
                  <c:v>0.0</c:v>
                </c:pt>
                <c:pt idx="228">
                  <c:v>0.0</c:v>
                </c:pt>
                <c:pt idx="229">
                  <c:v>0.0</c:v>
                </c:pt>
                <c:pt idx="230">
                  <c:v>0.0</c:v>
                </c:pt>
                <c:pt idx="231">
                  <c:v>0.0</c:v>
                </c:pt>
                <c:pt idx="232">
                  <c:v>0.0</c:v>
                </c:pt>
                <c:pt idx="233">
                  <c:v>0.0</c:v>
                </c:pt>
                <c:pt idx="234">
                  <c:v>0.0</c:v>
                </c:pt>
                <c:pt idx="235">
                  <c:v>0.0</c:v>
                </c:pt>
                <c:pt idx="236">
                  <c:v>0.0</c:v>
                </c:pt>
                <c:pt idx="237">
                  <c:v>0.0</c:v>
                </c:pt>
                <c:pt idx="238">
                  <c:v>0.0</c:v>
                </c:pt>
                <c:pt idx="239">
                  <c:v>0.0</c:v>
                </c:pt>
                <c:pt idx="240">
                  <c:v>0.0</c:v>
                </c:pt>
                <c:pt idx="241">
                  <c:v>0.0</c:v>
                </c:pt>
                <c:pt idx="242">
                  <c:v>0.0</c:v>
                </c:pt>
                <c:pt idx="243">
                  <c:v>0.0</c:v>
                </c:pt>
                <c:pt idx="244">
                  <c:v>0.0</c:v>
                </c:pt>
                <c:pt idx="245">
                  <c:v>0.0</c:v>
                </c:pt>
                <c:pt idx="246">
                  <c:v>0.0</c:v>
                </c:pt>
                <c:pt idx="247">
                  <c:v>0.0</c:v>
                </c:pt>
                <c:pt idx="248">
                  <c:v>0.0</c:v>
                </c:pt>
                <c:pt idx="249">
                  <c:v>0.0</c:v>
                </c:pt>
                <c:pt idx="250">
                  <c:v>0.0</c:v>
                </c:pt>
                <c:pt idx="251">
                  <c:v>0.0</c:v>
                </c:pt>
                <c:pt idx="252">
                  <c:v>0.0</c:v>
                </c:pt>
                <c:pt idx="253">
                  <c:v>0.0</c:v>
                </c:pt>
                <c:pt idx="254">
                  <c:v>0.0</c:v>
                </c:pt>
                <c:pt idx="255">
                  <c:v>0.0</c:v>
                </c:pt>
                <c:pt idx="256">
                  <c:v>0.0</c:v>
                </c:pt>
                <c:pt idx="257">
                  <c:v>0.0</c:v>
                </c:pt>
                <c:pt idx="258">
                  <c:v>0.0</c:v>
                </c:pt>
                <c:pt idx="259">
                  <c:v>0.0</c:v>
                </c:pt>
                <c:pt idx="260">
                  <c:v>0.0</c:v>
                </c:pt>
                <c:pt idx="261">
                  <c:v>0.0</c:v>
                </c:pt>
                <c:pt idx="262">
                  <c:v>0.0</c:v>
                </c:pt>
                <c:pt idx="263">
                  <c:v>0.0</c:v>
                </c:pt>
                <c:pt idx="264">
                  <c:v>0.0</c:v>
                </c:pt>
                <c:pt idx="265">
                  <c:v>0.0</c:v>
                </c:pt>
                <c:pt idx="266">
                  <c:v>0.0</c:v>
                </c:pt>
                <c:pt idx="267">
                  <c:v>0.0</c:v>
                </c:pt>
                <c:pt idx="268">
                  <c:v>0.0</c:v>
                </c:pt>
                <c:pt idx="269">
                  <c:v>0.0</c:v>
                </c:pt>
                <c:pt idx="270">
                  <c:v>0.0</c:v>
                </c:pt>
                <c:pt idx="271">
                  <c:v>0.0</c:v>
                </c:pt>
                <c:pt idx="272">
                  <c:v>0.0</c:v>
                </c:pt>
                <c:pt idx="273">
                  <c:v>0.0</c:v>
                </c:pt>
                <c:pt idx="274">
                  <c:v>0.0</c:v>
                </c:pt>
                <c:pt idx="275">
                  <c:v>0.0</c:v>
                </c:pt>
                <c:pt idx="276">
                  <c:v>0.0</c:v>
                </c:pt>
                <c:pt idx="277">
                  <c:v>0.0</c:v>
                </c:pt>
                <c:pt idx="278">
                  <c:v>0.0</c:v>
                </c:pt>
                <c:pt idx="279">
                  <c:v>0.0</c:v>
                </c:pt>
                <c:pt idx="280">
                  <c:v>0.0</c:v>
                </c:pt>
                <c:pt idx="281">
                  <c:v>0.0</c:v>
                </c:pt>
                <c:pt idx="282">
                  <c:v>0.0</c:v>
                </c:pt>
                <c:pt idx="283">
                  <c:v>0.0</c:v>
                </c:pt>
                <c:pt idx="284">
                  <c:v>0.0</c:v>
                </c:pt>
                <c:pt idx="285">
                  <c:v>0.0</c:v>
                </c:pt>
                <c:pt idx="286">
                  <c:v>0.0</c:v>
                </c:pt>
                <c:pt idx="287">
                  <c:v>0.0</c:v>
                </c:pt>
                <c:pt idx="288">
                  <c:v>0.0</c:v>
                </c:pt>
                <c:pt idx="289">
                  <c:v>0.0</c:v>
                </c:pt>
                <c:pt idx="290">
                  <c:v>0.0</c:v>
                </c:pt>
                <c:pt idx="291">
                  <c:v>0.0</c:v>
                </c:pt>
                <c:pt idx="292">
                  <c:v>0.0</c:v>
                </c:pt>
                <c:pt idx="293">
                  <c:v>0.0</c:v>
                </c:pt>
                <c:pt idx="294">
                  <c:v>0.0</c:v>
                </c:pt>
                <c:pt idx="295">
                  <c:v>0.0</c:v>
                </c:pt>
                <c:pt idx="296">
                  <c:v>0.0</c:v>
                </c:pt>
                <c:pt idx="297">
                  <c:v>0.0</c:v>
                </c:pt>
                <c:pt idx="298">
                  <c:v>0.0</c:v>
                </c:pt>
                <c:pt idx="299">
                  <c:v>0.0</c:v>
                </c:pt>
                <c:pt idx="300">
                  <c:v>0.0</c:v>
                </c:pt>
                <c:pt idx="301">
                  <c:v>0.0</c:v>
                </c:pt>
                <c:pt idx="302">
                  <c:v>0.0</c:v>
                </c:pt>
                <c:pt idx="303">
                  <c:v>0.0</c:v>
                </c:pt>
                <c:pt idx="304">
                  <c:v>0.0</c:v>
                </c:pt>
                <c:pt idx="305">
                  <c:v>0.0</c:v>
                </c:pt>
                <c:pt idx="306">
                  <c:v>0.0</c:v>
                </c:pt>
                <c:pt idx="307">
                  <c:v>0.0</c:v>
                </c:pt>
                <c:pt idx="308">
                  <c:v>0.0</c:v>
                </c:pt>
                <c:pt idx="309">
                  <c:v>0.0</c:v>
                </c:pt>
                <c:pt idx="310">
                  <c:v>0.0</c:v>
                </c:pt>
                <c:pt idx="311">
                  <c:v>0.0</c:v>
                </c:pt>
                <c:pt idx="312">
                  <c:v>0.0</c:v>
                </c:pt>
                <c:pt idx="313">
                  <c:v>0.0</c:v>
                </c:pt>
                <c:pt idx="314">
                  <c:v>0.0</c:v>
                </c:pt>
                <c:pt idx="315">
                  <c:v>0.0</c:v>
                </c:pt>
                <c:pt idx="316">
                  <c:v>0.0</c:v>
                </c:pt>
                <c:pt idx="317">
                  <c:v>0.0</c:v>
                </c:pt>
                <c:pt idx="318">
                  <c:v>0.0</c:v>
                </c:pt>
                <c:pt idx="319">
                  <c:v>0.0</c:v>
                </c:pt>
                <c:pt idx="320">
                  <c:v>0.0</c:v>
                </c:pt>
                <c:pt idx="321">
                  <c:v>0.0</c:v>
                </c:pt>
                <c:pt idx="322">
                  <c:v>0.0</c:v>
                </c:pt>
                <c:pt idx="323">
                  <c:v>0.0</c:v>
                </c:pt>
                <c:pt idx="324">
                  <c:v>0.0</c:v>
                </c:pt>
                <c:pt idx="325">
                  <c:v>0.0</c:v>
                </c:pt>
                <c:pt idx="326">
                  <c:v>0.0</c:v>
                </c:pt>
                <c:pt idx="327">
                  <c:v>0.0</c:v>
                </c:pt>
                <c:pt idx="328">
                  <c:v>0.0</c:v>
                </c:pt>
                <c:pt idx="329">
                  <c:v>0.0</c:v>
                </c:pt>
                <c:pt idx="330">
                  <c:v>0.0</c:v>
                </c:pt>
                <c:pt idx="331">
                  <c:v>0.0</c:v>
                </c:pt>
                <c:pt idx="332">
                  <c:v>0.0</c:v>
                </c:pt>
                <c:pt idx="333">
                  <c:v>0.0</c:v>
                </c:pt>
                <c:pt idx="334">
                  <c:v>0.0</c:v>
                </c:pt>
                <c:pt idx="335">
                  <c:v>0.0</c:v>
                </c:pt>
                <c:pt idx="336">
                  <c:v>0.0</c:v>
                </c:pt>
                <c:pt idx="337">
                  <c:v>0.0</c:v>
                </c:pt>
                <c:pt idx="338">
                  <c:v>0.0</c:v>
                </c:pt>
                <c:pt idx="339">
                  <c:v>0.0</c:v>
                </c:pt>
                <c:pt idx="340">
                  <c:v>0.0</c:v>
                </c:pt>
                <c:pt idx="341">
                  <c:v>0.0</c:v>
                </c:pt>
                <c:pt idx="342">
                  <c:v>0.0</c:v>
                </c:pt>
                <c:pt idx="343">
                  <c:v>0.0</c:v>
                </c:pt>
                <c:pt idx="344">
                  <c:v>0.0</c:v>
                </c:pt>
                <c:pt idx="345">
                  <c:v>0.0</c:v>
                </c:pt>
                <c:pt idx="346">
                  <c:v>0.0</c:v>
                </c:pt>
                <c:pt idx="347">
                  <c:v>0.0</c:v>
                </c:pt>
                <c:pt idx="348">
                  <c:v>0.0</c:v>
                </c:pt>
                <c:pt idx="349">
                  <c:v>0.0</c:v>
                </c:pt>
                <c:pt idx="350">
                  <c:v>0.0</c:v>
                </c:pt>
                <c:pt idx="351">
                  <c:v>0.0</c:v>
                </c:pt>
                <c:pt idx="352">
                  <c:v>0.0</c:v>
                </c:pt>
                <c:pt idx="353">
                  <c:v>0.0</c:v>
                </c:pt>
                <c:pt idx="354">
                  <c:v>0.0</c:v>
                </c:pt>
                <c:pt idx="355">
                  <c:v>0.0</c:v>
                </c:pt>
                <c:pt idx="356">
                  <c:v>0.0</c:v>
                </c:pt>
                <c:pt idx="357">
                  <c:v>0.0</c:v>
                </c:pt>
                <c:pt idx="358">
                  <c:v>0.0</c:v>
                </c:pt>
                <c:pt idx="359">
                  <c:v>0.0</c:v>
                </c:pt>
                <c:pt idx="360">
                  <c:v>0.0</c:v>
                </c:pt>
                <c:pt idx="361">
                  <c:v>0.0</c:v>
                </c:pt>
                <c:pt idx="362">
                  <c:v>0.0</c:v>
                </c:pt>
                <c:pt idx="363">
                  <c:v>0.0</c:v>
                </c:pt>
                <c:pt idx="364">
                  <c:v>0.0</c:v>
                </c:pt>
                <c:pt idx="365">
                  <c:v>0.0</c:v>
                </c:pt>
                <c:pt idx="366">
                  <c:v>0.0</c:v>
                </c:pt>
                <c:pt idx="367">
                  <c:v>0.0</c:v>
                </c:pt>
                <c:pt idx="368">
                  <c:v>0.0</c:v>
                </c:pt>
                <c:pt idx="369">
                  <c:v>0.0</c:v>
                </c:pt>
                <c:pt idx="370">
                  <c:v>0.0</c:v>
                </c:pt>
                <c:pt idx="371">
                  <c:v>0.0</c:v>
                </c:pt>
                <c:pt idx="372">
                  <c:v>0.0</c:v>
                </c:pt>
                <c:pt idx="373">
                  <c:v>0.0</c:v>
                </c:pt>
                <c:pt idx="374">
                  <c:v>0.0</c:v>
                </c:pt>
                <c:pt idx="375">
                  <c:v>0.0</c:v>
                </c:pt>
                <c:pt idx="376">
                  <c:v>0.0</c:v>
                </c:pt>
                <c:pt idx="377">
                  <c:v>0.0</c:v>
                </c:pt>
                <c:pt idx="378">
                  <c:v>0.0</c:v>
                </c:pt>
                <c:pt idx="379">
                  <c:v>0.0</c:v>
                </c:pt>
                <c:pt idx="380">
                  <c:v>0.0</c:v>
                </c:pt>
                <c:pt idx="381">
                  <c:v>0.0</c:v>
                </c:pt>
                <c:pt idx="382">
                  <c:v>0.0</c:v>
                </c:pt>
                <c:pt idx="383">
                  <c:v>0.0</c:v>
                </c:pt>
                <c:pt idx="384">
                  <c:v>0.0</c:v>
                </c:pt>
                <c:pt idx="385">
                  <c:v>0.0</c:v>
                </c:pt>
                <c:pt idx="386">
                  <c:v>0.0</c:v>
                </c:pt>
                <c:pt idx="387">
                  <c:v>0.0</c:v>
                </c:pt>
                <c:pt idx="388">
                  <c:v>0.0</c:v>
                </c:pt>
                <c:pt idx="389">
                  <c:v>0.0</c:v>
                </c:pt>
                <c:pt idx="390">
                  <c:v>0.0</c:v>
                </c:pt>
                <c:pt idx="391">
                  <c:v>0.0</c:v>
                </c:pt>
                <c:pt idx="392">
                  <c:v>0.0</c:v>
                </c:pt>
                <c:pt idx="393">
                  <c:v>0.0</c:v>
                </c:pt>
                <c:pt idx="394">
                  <c:v>0.0</c:v>
                </c:pt>
                <c:pt idx="395">
                  <c:v>0.0</c:v>
                </c:pt>
                <c:pt idx="396">
                  <c:v>0.0</c:v>
                </c:pt>
                <c:pt idx="397">
                  <c:v>0.0</c:v>
                </c:pt>
                <c:pt idx="398">
                  <c:v>0.0</c:v>
                </c:pt>
                <c:pt idx="399">
                  <c:v>0.0</c:v>
                </c:pt>
                <c:pt idx="400">
                  <c:v>0.0</c:v>
                </c:pt>
                <c:pt idx="401">
                  <c:v>0.0</c:v>
                </c:pt>
                <c:pt idx="402">
                  <c:v>0.0</c:v>
                </c:pt>
                <c:pt idx="403">
                  <c:v>0.0</c:v>
                </c:pt>
                <c:pt idx="404">
                  <c:v>0.0</c:v>
                </c:pt>
                <c:pt idx="405">
                  <c:v>0.0</c:v>
                </c:pt>
                <c:pt idx="406">
                  <c:v>0.0</c:v>
                </c:pt>
                <c:pt idx="407">
                  <c:v>0.0</c:v>
                </c:pt>
                <c:pt idx="408">
                  <c:v>0.0</c:v>
                </c:pt>
                <c:pt idx="409">
                  <c:v>0.0</c:v>
                </c:pt>
                <c:pt idx="410">
                  <c:v>0.0</c:v>
                </c:pt>
                <c:pt idx="411">
                  <c:v>0.0</c:v>
                </c:pt>
                <c:pt idx="412">
                  <c:v>0.0</c:v>
                </c:pt>
                <c:pt idx="413">
                  <c:v>0.0</c:v>
                </c:pt>
                <c:pt idx="414">
                  <c:v>0.0</c:v>
                </c:pt>
                <c:pt idx="415">
                  <c:v>0.0</c:v>
                </c:pt>
                <c:pt idx="416">
                  <c:v>0.0</c:v>
                </c:pt>
                <c:pt idx="417">
                  <c:v>0.0</c:v>
                </c:pt>
                <c:pt idx="418">
                  <c:v>0.0</c:v>
                </c:pt>
                <c:pt idx="419">
                  <c:v>0.0</c:v>
                </c:pt>
                <c:pt idx="420">
                  <c:v>0.0</c:v>
                </c:pt>
                <c:pt idx="421">
                  <c:v>0.0</c:v>
                </c:pt>
                <c:pt idx="422">
                  <c:v>0.0</c:v>
                </c:pt>
                <c:pt idx="423">
                  <c:v>0.0</c:v>
                </c:pt>
                <c:pt idx="424">
                  <c:v>0.0</c:v>
                </c:pt>
                <c:pt idx="425">
                  <c:v>0.0</c:v>
                </c:pt>
                <c:pt idx="426">
                  <c:v>0.0</c:v>
                </c:pt>
                <c:pt idx="427">
                  <c:v>0.0</c:v>
                </c:pt>
                <c:pt idx="428">
                  <c:v>0.0</c:v>
                </c:pt>
                <c:pt idx="429">
                  <c:v>0.0</c:v>
                </c:pt>
                <c:pt idx="430">
                  <c:v>0.0</c:v>
                </c:pt>
                <c:pt idx="431">
                  <c:v>0.0</c:v>
                </c:pt>
                <c:pt idx="432">
                  <c:v>0.0</c:v>
                </c:pt>
                <c:pt idx="433">
                  <c:v>0.0</c:v>
                </c:pt>
                <c:pt idx="434">
                  <c:v>0.0</c:v>
                </c:pt>
                <c:pt idx="435">
                  <c:v>0.0</c:v>
                </c:pt>
                <c:pt idx="436">
                  <c:v>0.0</c:v>
                </c:pt>
                <c:pt idx="437">
                  <c:v>0.0</c:v>
                </c:pt>
                <c:pt idx="438">
                  <c:v>0.0</c:v>
                </c:pt>
                <c:pt idx="439">
                  <c:v>0.0</c:v>
                </c:pt>
                <c:pt idx="440">
                  <c:v>0.0</c:v>
                </c:pt>
                <c:pt idx="441">
                  <c:v>0.0</c:v>
                </c:pt>
                <c:pt idx="442">
                  <c:v>0.0</c:v>
                </c:pt>
                <c:pt idx="443">
                  <c:v>0.0</c:v>
                </c:pt>
                <c:pt idx="444">
                  <c:v>0.0</c:v>
                </c:pt>
                <c:pt idx="445">
                  <c:v>0.0</c:v>
                </c:pt>
                <c:pt idx="446">
                  <c:v>0.0</c:v>
                </c:pt>
                <c:pt idx="447">
                  <c:v>0.0</c:v>
                </c:pt>
                <c:pt idx="448">
                  <c:v>0.0</c:v>
                </c:pt>
                <c:pt idx="449">
                  <c:v>0.0</c:v>
                </c:pt>
                <c:pt idx="450">
                  <c:v>0.0</c:v>
                </c:pt>
                <c:pt idx="451">
                  <c:v>0.0</c:v>
                </c:pt>
                <c:pt idx="452">
                  <c:v>0.0</c:v>
                </c:pt>
                <c:pt idx="453">
                  <c:v>0.0</c:v>
                </c:pt>
                <c:pt idx="454">
                  <c:v>0.0</c:v>
                </c:pt>
                <c:pt idx="455">
                  <c:v>0.0</c:v>
                </c:pt>
                <c:pt idx="456">
                  <c:v>0.0</c:v>
                </c:pt>
                <c:pt idx="457">
                  <c:v>0.0</c:v>
                </c:pt>
                <c:pt idx="458">
                  <c:v>0.0</c:v>
                </c:pt>
                <c:pt idx="459">
                  <c:v>0.0</c:v>
                </c:pt>
                <c:pt idx="460">
                  <c:v>0.0</c:v>
                </c:pt>
                <c:pt idx="461">
                  <c:v>0.0</c:v>
                </c:pt>
                <c:pt idx="462">
                  <c:v>0.0</c:v>
                </c:pt>
                <c:pt idx="463">
                  <c:v>0.0</c:v>
                </c:pt>
                <c:pt idx="464">
                  <c:v>0.0</c:v>
                </c:pt>
                <c:pt idx="465">
                  <c:v>0.0</c:v>
                </c:pt>
                <c:pt idx="466">
                  <c:v>0.0</c:v>
                </c:pt>
                <c:pt idx="467">
                  <c:v>0.0</c:v>
                </c:pt>
                <c:pt idx="468">
                  <c:v>0.0</c:v>
                </c:pt>
                <c:pt idx="469">
                  <c:v>0.0</c:v>
                </c:pt>
                <c:pt idx="470">
                  <c:v>0.0</c:v>
                </c:pt>
                <c:pt idx="471">
                  <c:v>0.0</c:v>
                </c:pt>
                <c:pt idx="472">
                  <c:v>0.0</c:v>
                </c:pt>
                <c:pt idx="473">
                  <c:v>0.0</c:v>
                </c:pt>
                <c:pt idx="474">
                  <c:v>0.0</c:v>
                </c:pt>
                <c:pt idx="475">
                  <c:v>0.0</c:v>
                </c:pt>
                <c:pt idx="476">
                  <c:v>0.0</c:v>
                </c:pt>
                <c:pt idx="477">
                  <c:v>0.0</c:v>
                </c:pt>
                <c:pt idx="478">
                  <c:v>0.0</c:v>
                </c:pt>
                <c:pt idx="479">
                  <c:v>0.0</c:v>
                </c:pt>
                <c:pt idx="480">
                  <c:v>0.0</c:v>
                </c:pt>
                <c:pt idx="481">
                  <c:v>0.0</c:v>
                </c:pt>
                <c:pt idx="482">
                  <c:v>0.0</c:v>
                </c:pt>
                <c:pt idx="483">
                  <c:v>0.0</c:v>
                </c:pt>
                <c:pt idx="484">
                  <c:v>0.0</c:v>
                </c:pt>
                <c:pt idx="485">
                  <c:v>0.0</c:v>
                </c:pt>
                <c:pt idx="486">
                  <c:v>0.0</c:v>
                </c:pt>
                <c:pt idx="487">
                  <c:v>0.0</c:v>
                </c:pt>
                <c:pt idx="488">
                  <c:v>0.0</c:v>
                </c:pt>
                <c:pt idx="489">
                  <c:v>0.0</c:v>
                </c:pt>
                <c:pt idx="490">
                  <c:v>0.0</c:v>
                </c:pt>
                <c:pt idx="491">
                  <c:v>0.0</c:v>
                </c:pt>
                <c:pt idx="492">
                  <c:v>0.0</c:v>
                </c:pt>
                <c:pt idx="493">
                  <c:v>0.0</c:v>
                </c:pt>
                <c:pt idx="494">
                  <c:v>0.0</c:v>
                </c:pt>
                <c:pt idx="495">
                  <c:v>0.0</c:v>
                </c:pt>
                <c:pt idx="496">
                  <c:v>0.0</c:v>
                </c:pt>
                <c:pt idx="497">
                  <c:v>0.0</c:v>
                </c:pt>
                <c:pt idx="498">
                  <c:v>0.0</c:v>
                </c:pt>
                <c:pt idx="499">
                  <c:v>0.0</c:v>
                </c:pt>
                <c:pt idx="500">
                  <c:v>0.0</c:v>
                </c:pt>
                <c:pt idx="501">
                  <c:v>0.0</c:v>
                </c:pt>
                <c:pt idx="502">
                  <c:v>0.0</c:v>
                </c:pt>
                <c:pt idx="503">
                  <c:v>0.0</c:v>
                </c:pt>
                <c:pt idx="504">
                  <c:v>0.0</c:v>
                </c:pt>
                <c:pt idx="505">
                  <c:v>0.0</c:v>
                </c:pt>
                <c:pt idx="506">
                  <c:v>0.0</c:v>
                </c:pt>
                <c:pt idx="507">
                  <c:v>0.0</c:v>
                </c:pt>
                <c:pt idx="508">
                  <c:v>0.0</c:v>
                </c:pt>
                <c:pt idx="509">
                  <c:v>0.0</c:v>
                </c:pt>
                <c:pt idx="510">
                  <c:v>0.0</c:v>
                </c:pt>
                <c:pt idx="511">
                  <c:v>0.0</c:v>
                </c:pt>
                <c:pt idx="512">
                  <c:v>0.0</c:v>
                </c:pt>
                <c:pt idx="513">
                  <c:v>0.0</c:v>
                </c:pt>
                <c:pt idx="514">
                  <c:v>0.0</c:v>
                </c:pt>
                <c:pt idx="515">
                  <c:v>0.0</c:v>
                </c:pt>
                <c:pt idx="516">
                  <c:v>0.0</c:v>
                </c:pt>
                <c:pt idx="517">
                  <c:v>0.0</c:v>
                </c:pt>
                <c:pt idx="518">
                  <c:v>0.0</c:v>
                </c:pt>
                <c:pt idx="519">
                  <c:v>0.0</c:v>
                </c:pt>
                <c:pt idx="520">
                  <c:v>0.0</c:v>
                </c:pt>
                <c:pt idx="521">
                  <c:v>0.0</c:v>
                </c:pt>
                <c:pt idx="522">
                  <c:v>0.0</c:v>
                </c:pt>
                <c:pt idx="523">
                  <c:v>0.0</c:v>
                </c:pt>
                <c:pt idx="524">
                  <c:v>0.0</c:v>
                </c:pt>
                <c:pt idx="525">
                  <c:v>0.0</c:v>
                </c:pt>
                <c:pt idx="526">
                  <c:v>0.0</c:v>
                </c:pt>
                <c:pt idx="527">
                  <c:v>0.0</c:v>
                </c:pt>
                <c:pt idx="528">
                  <c:v>0.0</c:v>
                </c:pt>
                <c:pt idx="529">
                  <c:v>0.0</c:v>
                </c:pt>
                <c:pt idx="530">
                  <c:v>0.0</c:v>
                </c:pt>
                <c:pt idx="531">
                  <c:v>0.0</c:v>
                </c:pt>
                <c:pt idx="532">
                  <c:v>0.0</c:v>
                </c:pt>
                <c:pt idx="533">
                  <c:v>0.0</c:v>
                </c:pt>
                <c:pt idx="534">
                  <c:v>0.0</c:v>
                </c:pt>
                <c:pt idx="535">
                  <c:v>0.0</c:v>
                </c:pt>
                <c:pt idx="536">
                  <c:v>0.0</c:v>
                </c:pt>
                <c:pt idx="537">
                  <c:v>0.0</c:v>
                </c:pt>
                <c:pt idx="538">
                  <c:v>0.0</c:v>
                </c:pt>
                <c:pt idx="539">
                  <c:v>0.0</c:v>
                </c:pt>
                <c:pt idx="540">
                  <c:v>0.0</c:v>
                </c:pt>
                <c:pt idx="541">
                  <c:v>0.0</c:v>
                </c:pt>
                <c:pt idx="542">
                  <c:v>0.0</c:v>
                </c:pt>
                <c:pt idx="543">
                  <c:v>0.0</c:v>
                </c:pt>
                <c:pt idx="544">
                  <c:v>0.0</c:v>
                </c:pt>
                <c:pt idx="545">
                  <c:v>0.0</c:v>
                </c:pt>
                <c:pt idx="546">
                  <c:v>0.0</c:v>
                </c:pt>
                <c:pt idx="547">
                  <c:v>0.0</c:v>
                </c:pt>
                <c:pt idx="548">
                  <c:v>0.0</c:v>
                </c:pt>
                <c:pt idx="549">
                  <c:v>0.0</c:v>
                </c:pt>
                <c:pt idx="550">
                  <c:v>0.0</c:v>
                </c:pt>
                <c:pt idx="551">
                  <c:v>0.0</c:v>
                </c:pt>
                <c:pt idx="552">
                  <c:v>0.0</c:v>
                </c:pt>
                <c:pt idx="553">
                  <c:v>0.0</c:v>
                </c:pt>
                <c:pt idx="554">
                  <c:v>0.0</c:v>
                </c:pt>
                <c:pt idx="555">
                  <c:v>0.0</c:v>
                </c:pt>
                <c:pt idx="556">
                  <c:v>0.0</c:v>
                </c:pt>
                <c:pt idx="557">
                  <c:v>0.0</c:v>
                </c:pt>
                <c:pt idx="558">
                  <c:v>0.0</c:v>
                </c:pt>
                <c:pt idx="559">
                  <c:v>0.0</c:v>
                </c:pt>
                <c:pt idx="560">
                  <c:v>0.0</c:v>
                </c:pt>
                <c:pt idx="561">
                  <c:v>0.0</c:v>
                </c:pt>
                <c:pt idx="562">
                  <c:v>0.0</c:v>
                </c:pt>
                <c:pt idx="563">
                  <c:v>0.0</c:v>
                </c:pt>
                <c:pt idx="564">
                  <c:v>0.0</c:v>
                </c:pt>
                <c:pt idx="565">
                  <c:v>0.0</c:v>
                </c:pt>
                <c:pt idx="566">
                  <c:v>0.0</c:v>
                </c:pt>
                <c:pt idx="567">
                  <c:v>0.0</c:v>
                </c:pt>
                <c:pt idx="568">
                  <c:v>0.0</c:v>
                </c:pt>
                <c:pt idx="569">
                  <c:v>0.0</c:v>
                </c:pt>
                <c:pt idx="570">
                  <c:v>0.0</c:v>
                </c:pt>
                <c:pt idx="571">
                  <c:v>0.0</c:v>
                </c:pt>
                <c:pt idx="572">
                  <c:v>0.0</c:v>
                </c:pt>
                <c:pt idx="573">
                  <c:v>0.0</c:v>
                </c:pt>
                <c:pt idx="574">
                  <c:v>0.0</c:v>
                </c:pt>
                <c:pt idx="575">
                  <c:v>0.0</c:v>
                </c:pt>
                <c:pt idx="576">
                  <c:v>0.0</c:v>
                </c:pt>
                <c:pt idx="577">
                  <c:v>0.0</c:v>
                </c:pt>
                <c:pt idx="578">
                  <c:v>0.0</c:v>
                </c:pt>
                <c:pt idx="579">
                  <c:v>0.0</c:v>
                </c:pt>
                <c:pt idx="580">
                  <c:v>0.0</c:v>
                </c:pt>
                <c:pt idx="581">
                  <c:v>0.0</c:v>
                </c:pt>
                <c:pt idx="582">
                  <c:v>0.0</c:v>
                </c:pt>
                <c:pt idx="583">
                  <c:v>0.0</c:v>
                </c:pt>
                <c:pt idx="584">
                  <c:v>0.0</c:v>
                </c:pt>
                <c:pt idx="585">
                  <c:v>0.0</c:v>
                </c:pt>
                <c:pt idx="586">
                  <c:v>0.0</c:v>
                </c:pt>
                <c:pt idx="587">
                  <c:v>0.0</c:v>
                </c:pt>
                <c:pt idx="588">
                  <c:v>0.0</c:v>
                </c:pt>
                <c:pt idx="589">
                  <c:v>0.0</c:v>
                </c:pt>
                <c:pt idx="590">
                  <c:v>0.0</c:v>
                </c:pt>
                <c:pt idx="591">
                  <c:v>0.0</c:v>
                </c:pt>
                <c:pt idx="592">
                  <c:v>0.0</c:v>
                </c:pt>
                <c:pt idx="593">
                  <c:v>0.0</c:v>
                </c:pt>
                <c:pt idx="594">
                  <c:v>0.0</c:v>
                </c:pt>
                <c:pt idx="595">
                  <c:v>0.0</c:v>
                </c:pt>
                <c:pt idx="596">
                  <c:v>0.0</c:v>
                </c:pt>
                <c:pt idx="597">
                  <c:v>0.0</c:v>
                </c:pt>
                <c:pt idx="598">
                  <c:v>0.0</c:v>
                </c:pt>
                <c:pt idx="599">
                  <c:v>0.0</c:v>
                </c:pt>
                <c:pt idx="600">
                  <c:v>0.0</c:v>
                </c:pt>
                <c:pt idx="601">
                  <c:v>0.0</c:v>
                </c:pt>
                <c:pt idx="602">
                  <c:v>0.0</c:v>
                </c:pt>
                <c:pt idx="603">
                  <c:v>0.0</c:v>
                </c:pt>
                <c:pt idx="604">
                  <c:v>0.0</c:v>
                </c:pt>
                <c:pt idx="605">
                  <c:v>0.0</c:v>
                </c:pt>
                <c:pt idx="606">
                  <c:v>0.0</c:v>
                </c:pt>
                <c:pt idx="607">
                  <c:v>0.0</c:v>
                </c:pt>
                <c:pt idx="608">
                  <c:v>0.0</c:v>
                </c:pt>
                <c:pt idx="609">
                  <c:v>0.0</c:v>
                </c:pt>
                <c:pt idx="610">
                  <c:v>0.0</c:v>
                </c:pt>
                <c:pt idx="611">
                  <c:v>0.0</c:v>
                </c:pt>
                <c:pt idx="612">
                  <c:v>0.0</c:v>
                </c:pt>
                <c:pt idx="613">
                  <c:v>0.0</c:v>
                </c:pt>
                <c:pt idx="614">
                  <c:v>0.0</c:v>
                </c:pt>
                <c:pt idx="615">
                  <c:v>0.0</c:v>
                </c:pt>
                <c:pt idx="616">
                  <c:v>0.0</c:v>
                </c:pt>
                <c:pt idx="617">
                  <c:v>0.0</c:v>
                </c:pt>
                <c:pt idx="618">
                  <c:v>0.0</c:v>
                </c:pt>
                <c:pt idx="619">
                  <c:v>0.0</c:v>
                </c:pt>
                <c:pt idx="620">
                  <c:v>0.0</c:v>
                </c:pt>
                <c:pt idx="621">
                  <c:v>0.0</c:v>
                </c:pt>
                <c:pt idx="622">
                  <c:v>0.0</c:v>
                </c:pt>
                <c:pt idx="623">
                  <c:v>0.0</c:v>
                </c:pt>
                <c:pt idx="624">
                  <c:v>0.0</c:v>
                </c:pt>
                <c:pt idx="625">
                  <c:v>0.0</c:v>
                </c:pt>
                <c:pt idx="626">
                  <c:v>0.0</c:v>
                </c:pt>
                <c:pt idx="627">
                  <c:v>0.0</c:v>
                </c:pt>
                <c:pt idx="628">
                  <c:v>0.0</c:v>
                </c:pt>
                <c:pt idx="629">
                  <c:v>0.0</c:v>
                </c:pt>
                <c:pt idx="630">
                  <c:v>0.0</c:v>
                </c:pt>
                <c:pt idx="631">
                  <c:v>0.0</c:v>
                </c:pt>
                <c:pt idx="632">
                  <c:v>0.0</c:v>
                </c:pt>
                <c:pt idx="633">
                  <c:v>0.0</c:v>
                </c:pt>
                <c:pt idx="634">
                  <c:v>0.0</c:v>
                </c:pt>
                <c:pt idx="635">
                  <c:v>0.0</c:v>
                </c:pt>
                <c:pt idx="636">
                  <c:v>0.0</c:v>
                </c:pt>
                <c:pt idx="637">
                  <c:v>0.0</c:v>
                </c:pt>
                <c:pt idx="638">
                  <c:v>0.0</c:v>
                </c:pt>
                <c:pt idx="639">
                  <c:v>0.0</c:v>
                </c:pt>
                <c:pt idx="640">
                  <c:v>0.0</c:v>
                </c:pt>
                <c:pt idx="641">
                  <c:v>0.0</c:v>
                </c:pt>
                <c:pt idx="642">
                  <c:v>0.0</c:v>
                </c:pt>
                <c:pt idx="643">
                  <c:v>0.0</c:v>
                </c:pt>
                <c:pt idx="644">
                  <c:v>0.0</c:v>
                </c:pt>
                <c:pt idx="645">
                  <c:v>0.0</c:v>
                </c:pt>
                <c:pt idx="646">
                  <c:v>0.0</c:v>
                </c:pt>
                <c:pt idx="647">
                  <c:v>0.0</c:v>
                </c:pt>
                <c:pt idx="648">
                  <c:v>0.0</c:v>
                </c:pt>
                <c:pt idx="649">
                  <c:v>0.0</c:v>
                </c:pt>
                <c:pt idx="650">
                  <c:v>0.0</c:v>
                </c:pt>
                <c:pt idx="651">
                  <c:v>0.0</c:v>
                </c:pt>
                <c:pt idx="652">
                  <c:v>0.0</c:v>
                </c:pt>
                <c:pt idx="653">
                  <c:v>0.0</c:v>
                </c:pt>
                <c:pt idx="654">
                  <c:v>0.0</c:v>
                </c:pt>
                <c:pt idx="655">
                  <c:v>0.0</c:v>
                </c:pt>
                <c:pt idx="656">
                  <c:v>0.0</c:v>
                </c:pt>
                <c:pt idx="657">
                  <c:v>0.0</c:v>
                </c:pt>
                <c:pt idx="658">
                  <c:v>0.0</c:v>
                </c:pt>
                <c:pt idx="659">
                  <c:v>0.0</c:v>
                </c:pt>
                <c:pt idx="660">
                  <c:v>0.0</c:v>
                </c:pt>
                <c:pt idx="661">
                  <c:v>0.0</c:v>
                </c:pt>
                <c:pt idx="662">
                  <c:v>0.0</c:v>
                </c:pt>
                <c:pt idx="663">
                  <c:v>0.0</c:v>
                </c:pt>
                <c:pt idx="664">
                  <c:v>0.0</c:v>
                </c:pt>
                <c:pt idx="665">
                  <c:v>0.0</c:v>
                </c:pt>
                <c:pt idx="666">
                  <c:v>0.0</c:v>
                </c:pt>
                <c:pt idx="667">
                  <c:v>0.0</c:v>
                </c:pt>
                <c:pt idx="668">
                  <c:v>0.0</c:v>
                </c:pt>
                <c:pt idx="669">
                  <c:v>0.0</c:v>
                </c:pt>
                <c:pt idx="670">
                  <c:v>0.0</c:v>
                </c:pt>
                <c:pt idx="671">
                  <c:v>0.0</c:v>
                </c:pt>
                <c:pt idx="672">
                  <c:v>0.0</c:v>
                </c:pt>
                <c:pt idx="673">
                  <c:v>0.0</c:v>
                </c:pt>
                <c:pt idx="674">
                  <c:v>0.0</c:v>
                </c:pt>
                <c:pt idx="675">
                  <c:v>0.0</c:v>
                </c:pt>
                <c:pt idx="676">
                  <c:v>0.0</c:v>
                </c:pt>
                <c:pt idx="677">
                  <c:v>0.0</c:v>
                </c:pt>
                <c:pt idx="678">
                  <c:v>0.0</c:v>
                </c:pt>
                <c:pt idx="679">
                  <c:v>0.0</c:v>
                </c:pt>
                <c:pt idx="680">
                  <c:v>0.0</c:v>
                </c:pt>
                <c:pt idx="681">
                  <c:v>0.0</c:v>
                </c:pt>
                <c:pt idx="682">
                  <c:v>0.0</c:v>
                </c:pt>
                <c:pt idx="683">
                  <c:v>0.0</c:v>
                </c:pt>
                <c:pt idx="684">
                  <c:v>0.0</c:v>
                </c:pt>
                <c:pt idx="685">
                  <c:v>0.0</c:v>
                </c:pt>
                <c:pt idx="686">
                  <c:v>0.0</c:v>
                </c:pt>
                <c:pt idx="687">
                  <c:v>0.0</c:v>
                </c:pt>
                <c:pt idx="688">
                  <c:v>0.0</c:v>
                </c:pt>
                <c:pt idx="689">
                  <c:v>0.0</c:v>
                </c:pt>
                <c:pt idx="690">
                  <c:v>0.0</c:v>
                </c:pt>
                <c:pt idx="691">
                  <c:v>0.0</c:v>
                </c:pt>
                <c:pt idx="692">
                  <c:v>0.0</c:v>
                </c:pt>
                <c:pt idx="693">
                  <c:v>0.0</c:v>
                </c:pt>
                <c:pt idx="694">
                  <c:v>0.0</c:v>
                </c:pt>
                <c:pt idx="695">
                  <c:v>0.0</c:v>
                </c:pt>
                <c:pt idx="696">
                  <c:v>0.0</c:v>
                </c:pt>
                <c:pt idx="697">
                  <c:v>0.0</c:v>
                </c:pt>
                <c:pt idx="698">
                  <c:v>0.0</c:v>
                </c:pt>
                <c:pt idx="699">
                  <c:v>0.0</c:v>
                </c:pt>
                <c:pt idx="700">
                  <c:v>0.0</c:v>
                </c:pt>
                <c:pt idx="701">
                  <c:v>0.0</c:v>
                </c:pt>
                <c:pt idx="702">
                  <c:v>0.0</c:v>
                </c:pt>
                <c:pt idx="703">
                  <c:v>0.0</c:v>
                </c:pt>
                <c:pt idx="704">
                  <c:v>0.0</c:v>
                </c:pt>
                <c:pt idx="705">
                  <c:v>0.0</c:v>
                </c:pt>
                <c:pt idx="706">
                  <c:v>0.0</c:v>
                </c:pt>
                <c:pt idx="707">
                  <c:v>0.0</c:v>
                </c:pt>
                <c:pt idx="708">
                  <c:v>0.0</c:v>
                </c:pt>
                <c:pt idx="709">
                  <c:v>0.0</c:v>
                </c:pt>
                <c:pt idx="710">
                  <c:v>0.0</c:v>
                </c:pt>
                <c:pt idx="711">
                  <c:v>0.0</c:v>
                </c:pt>
                <c:pt idx="712">
                  <c:v>0.0</c:v>
                </c:pt>
                <c:pt idx="713">
                  <c:v>0.0</c:v>
                </c:pt>
                <c:pt idx="714">
                  <c:v>0.0</c:v>
                </c:pt>
                <c:pt idx="715">
                  <c:v>0.0</c:v>
                </c:pt>
                <c:pt idx="716">
                  <c:v>0.0</c:v>
                </c:pt>
                <c:pt idx="717">
                  <c:v>0.0</c:v>
                </c:pt>
                <c:pt idx="718">
                  <c:v>0.0</c:v>
                </c:pt>
                <c:pt idx="719">
                  <c:v>0.0</c:v>
                </c:pt>
                <c:pt idx="720">
                  <c:v>0.0</c:v>
                </c:pt>
                <c:pt idx="721">
                  <c:v>0.0</c:v>
                </c:pt>
                <c:pt idx="722">
                  <c:v>0.0</c:v>
                </c:pt>
                <c:pt idx="723">
                  <c:v>0.0</c:v>
                </c:pt>
                <c:pt idx="724">
                  <c:v>0.0</c:v>
                </c:pt>
                <c:pt idx="725">
                  <c:v>0.0</c:v>
                </c:pt>
                <c:pt idx="726">
                  <c:v>0.0</c:v>
                </c:pt>
                <c:pt idx="727">
                  <c:v>0.0</c:v>
                </c:pt>
                <c:pt idx="728">
                  <c:v>0.0</c:v>
                </c:pt>
                <c:pt idx="729">
                  <c:v>0.0</c:v>
                </c:pt>
                <c:pt idx="730">
                  <c:v>0.0</c:v>
                </c:pt>
                <c:pt idx="731">
                  <c:v>0.0</c:v>
                </c:pt>
                <c:pt idx="732">
                  <c:v>0.0</c:v>
                </c:pt>
                <c:pt idx="733">
                  <c:v>0.0</c:v>
                </c:pt>
                <c:pt idx="734">
                  <c:v>0.0</c:v>
                </c:pt>
                <c:pt idx="735">
                  <c:v>0.0</c:v>
                </c:pt>
                <c:pt idx="736">
                  <c:v>0.0</c:v>
                </c:pt>
                <c:pt idx="737">
                  <c:v>0.0</c:v>
                </c:pt>
                <c:pt idx="738">
                  <c:v>0.0</c:v>
                </c:pt>
                <c:pt idx="739">
                  <c:v>0.0</c:v>
                </c:pt>
                <c:pt idx="740">
                  <c:v>0.0</c:v>
                </c:pt>
                <c:pt idx="741">
                  <c:v>0.0</c:v>
                </c:pt>
                <c:pt idx="742">
                  <c:v>0.0</c:v>
                </c:pt>
                <c:pt idx="743">
                  <c:v>0.0</c:v>
                </c:pt>
                <c:pt idx="744">
                  <c:v>0.0</c:v>
                </c:pt>
                <c:pt idx="745">
                  <c:v>0.0</c:v>
                </c:pt>
                <c:pt idx="746">
                  <c:v>0.0</c:v>
                </c:pt>
                <c:pt idx="747">
                  <c:v>0.0</c:v>
                </c:pt>
                <c:pt idx="748">
                  <c:v>0.0</c:v>
                </c:pt>
                <c:pt idx="749">
                  <c:v>0.0</c:v>
                </c:pt>
                <c:pt idx="750">
                  <c:v>0.0</c:v>
                </c:pt>
                <c:pt idx="751">
                  <c:v>0.0</c:v>
                </c:pt>
                <c:pt idx="752">
                  <c:v>0.0</c:v>
                </c:pt>
                <c:pt idx="753">
                  <c:v>0.0</c:v>
                </c:pt>
                <c:pt idx="754">
                  <c:v>0.0</c:v>
                </c:pt>
                <c:pt idx="755">
                  <c:v>0.0</c:v>
                </c:pt>
                <c:pt idx="756">
                  <c:v>0.0</c:v>
                </c:pt>
                <c:pt idx="757">
                  <c:v>0.0</c:v>
                </c:pt>
                <c:pt idx="758">
                  <c:v>0.0</c:v>
                </c:pt>
                <c:pt idx="759">
                  <c:v>0.0</c:v>
                </c:pt>
                <c:pt idx="760">
                  <c:v>0.0</c:v>
                </c:pt>
                <c:pt idx="761">
                  <c:v>0.0</c:v>
                </c:pt>
                <c:pt idx="762">
                  <c:v>0.0</c:v>
                </c:pt>
                <c:pt idx="763">
                  <c:v>0.0</c:v>
                </c:pt>
                <c:pt idx="764">
                  <c:v>0.0</c:v>
                </c:pt>
                <c:pt idx="765">
                  <c:v>0.0</c:v>
                </c:pt>
                <c:pt idx="766">
                  <c:v>0.0</c:v>
                </c:pt>
                <c:pt idx="767">
                  <c:v>0.0</c:v>
                </c:pt>
                <c:pt idx="768">
                  <c:v>0.0</c:v>
                </c:pt>
                <c:pt idx="769">
                  <c:v>0.0</c:v>
                </c:pt>
                <c:pt idx="770">
                  <c:v>0.0</c:v>
                </c:pt>
                <c:pt idx="771">
                  <c:v>0.0</c:v>
                </c:pt>
                <c:pt idx="772">
                  <c:v>0.0</c:v>
                </c:pt>
                <c:pt idx="773">
                  <c:v>0.0</c:v>
                </c:pt>
                <c:pt idx="774">
                  <c:v>0.0</c:v>
                </c:pt>
                <c:pt idx="775">
                  <c:v>0.0</c:v>
                </c:pt>
                <c:pt idx="776">
                  <c:v>0.0</c:v>
                </c:pt>
                <c:pt idx="777">
                  <c:v>0.0</c:v>
                </c:pt>
                <c:pt idx="778">
                  <c:v>0.0</c:v>
                </c:pt>
                <c:pt idx="779">
                  <c:v>0.0</c:v>
                </c:pt>
                <c:pt idx="780">
                  <c:v>0.0</c:v>
                </c:pt>
                <c:pt idx="781">
                  <c:v>0.0</c:v>
                </c:pt>
                <c:pt idx="782">
                  <c:v>0.0</c:v>
                </c:pt>
                <c:pt idx="783">
                  <c:v>0.0</c:v>
                </c:pt>
                <c:pt idx="784">
                  <c:v>0.0</c:v>
                </c:pt>
                <c:pt idx="785">
                  <c:v>0.0</c:v>
                </c:pt>
                <c:pt idx="786">
                  <c:v>0.0</c:v>
                </c:pt>
                <c:pt idx="787">
                  <c:v>0.0</c:v>
                </c:pt>
                <c:pt idx="788">
                  <c:v>0.0</c:v>
                </c:pt>
                <c:pt idx="789">
                  <c:v>0.0</c:v>
                </c:pt>
                <c:pt idx="790">
                  <c:v>0.0</c:v>
                </c:pt>
                <c:pt idx="791">
                  <c:v>0.0</c:v>
                </c:pt>
                <c:pt idx="792">
                  <c:v>0.0</c:v>
                </c:pt>
                <c:pt idx="793">
                  <c:v>0.0</c:v>
                </c:pt>
                <c:pt idx="794">
                  <c:v>0.0</c:v>
                </c:pt>
                <c:pt idx="795">
                  <c:v>0.0</c:v>
                </c:pt>
                <c:pt idx="796">
                  <c:v>0.0</c:v>
                </c:pt>
                <c:pt idx="797">
                  <c:v>0.0</c:v>
                </c:pt>
                <c:pt idx="798">
                  <c:v>0.0</c:v>
                </c:pt>
                <c:pt idx="799">
                  <c:v>0.0</c:v>
                </c:pt>
                <c:pt idx="800">
                  <c:v>0.0</c:v>
                </c:pt>
                <c:pt idx="801">
                  <c:v>0.0</c:v>
                </c:pt>
                <c:pt idx="802">
                  <c:v>0.0</c:v>
                </c:pt>
                <c:pt idx="803">
                  <c:v>0.0</c:v>
                </c:pt>
                <c:pt idx="804">
                  <c:v>0.0</c:v>
                </c:pt>
                <c:pt idx="805">
                  <c:v>0.0</c:v>
                </c:pt>
                <c:pt idx="806">
                  <c:v>0.0</c:v>
                </c:pt>
                <c:pt idx="807">
                  <c:v>0.0</c:v>
                </c:pt>
                <c:pt idx="808">
                  <c:v>0.0</c:v>
                </c:pt>
                <c:pt idx="809">
                  <c:v>0.0</c:v>
                </c:pt>
                <c:pt idx="810">
                  <c:v>0.0</c:v>
                </c:pt>
                <c:pt idx="811">
                  <c:v>0.0</c:v>
                </c:pt>
                <c:pt idx="812">
                  <c:v>0.0</c:v>
                </c:pt>
                <c:pt idx="813">
                  <c:v>0.0</c:v>
                </c:pt>
                <c:pt idx="814">
                  <c:v>0.0</c:v>
                </c:pt>
                <c:pt idx="815">
                  <c:v>0.0</c:v>
                </c:pt>
                <c:pt idx="816">
                  <c:v>0.0</c:v>
                </c:pt>
                <c:pt idx="817">
                  <c:v>0.0</c:v>
                </c:pt>
                <c:pt idx="818">
                  <c:v>0.0</c:v>
                </c:pt>
                <c:pt idx="819">
                  <c:v>0.0</c:v>
                </c:pt>
                <c:pt idx="820">
                  <c:v>0.0</c:v>
                </c:pt>
                <c:pt idx="821">
                  <c:v>0.0</c:v>
                </c:pt>
                <c:pt idx="822">
                  <c:v>0.0</c:v>
                </c:pt>
                <c:pt idx="823">
                  <c:v>0.0</c:v>
                </c:pt>
                <c:pt idx="824">
                  <c:v>0.0</c:v>
                </c:pt>
                <c:pt idx="825">
                  <c:v>0.0</c:v>
                </c:pt>
                <c:pt idx="826">
                  <c:v>0.0</c:v>
                </c:pt>
                <c:pt idx="827">
                  <c:v>0.0</c:v>
                </c:pt>
                <c:pt idx="828">
                  <c:v>0.0</c:v>
                </c:pt>
                <c:pt idx="829">
                  <c:v>0.0</c:v>
                </c:pt>
                <c:pt idx="830">
                  <c:v>0.0</c:v>
                </c:pt>
                <c:pt idx="831">
                  <c:v>0.0</c:v>
                </c:pt>
                <c:pt idx="832">
                  <c:v>0.0</c:v>
                </c:pt>
                <c:pt idx="833">
                  <c:v>0.0</c:v>
                </c:pt>
                <c:pt idx="834">
                  <c:v>0.0</c:v>
                </c:pt>
                <c:pt idx="835">
                  <c:v>0.0</c:v>
                </c:pt>
                <c:pt idx="836">
                  <c:v>0.0</c:v>
                </c:pt>
                <c:pt idx="837">
                  <c:v>0.0</c:v>
                </c:pt>
                <c:pt idx="838">
                  <c:v>0.0</c:v>
                </c:pt>
                <c:pt idx="839">
                  <c:v>0.0</c:v>
                </c:pt>
                <c:pt idx="840">
                  <c:v>0.0</c:v>
                </c:pt>
                <c:pt idx="841">
                  <c:v>0.0</c:v>
                </c:pt>
                <c:pt idx="842">
                  <c:v>0.0</c:v>
                </c:pt>
                <c:pt idx="843">
                  <c:v>0.0</c:v>
                </c:pt>
                <c:pt idx="844">
                  <c:v>0.0</c:v>
                </c:pt>
                <c:pt idx="845">
                  <c:v>0.0</c:v>
                </c:pt>
                <c:pt idx="846">
                  <c:v>0.0</c:v>
                </c:pt>
                <c:pt idx="847">
                  <c:v>0.0</c:v>
                </c:pt>
                <c:pt idx="848">
                  <c:v>0.0</c:v>
                </c:pt>
                <c:pt idx="849">
                  <c:v>0.0</c:v>
                </c:pt>
                <c:pt idx="850">
                  <c:v>0.0</c:v>
                </c:pt>
                <c:pt idx="851">
                  <c:v>0.0</c:v>
                </c:pt>
                <c:pt idx="852">
                  <c:v>0.0</c:v>
                </c:pt>
                <c:pt idx="853">
                  <c:v>0.0</c:v>
                </c:pt>
                <c:pt idx="854">
                  <c:v>0.0</c:v>
                </c:pt>
                <c:pt idx="855">
                  <c:v>0.0</c:v>
                </c:pt>
                <c:pt idx="856">
                  <c:v>0.0</c:v>
                </c:pt>
                <c:pt idx="857">
                  <c:v>0.0</c:v>
                </c:pt>
                <c:pt idx="858">
                  <c:v>0.0</c:v>
                </c:pt>
                <c:pt idx="859">
                  <c:v>0.0</c:v>
                </c:pt>
                <c:pt idx="860">
                  <c:v>0.0</c:v>
                </c:pt>
                <c:pt idx="861">
                  <c:v>0.0</c:v>
                </c:pt>
                <c:pt idx="862">
                  <c:v>0.0</c:v>
                </c:pt>
                <c:pt idx="863">
                  <c:v>0.0</c:v>
                </c:pt>
                <c:pt idx="864">
                  <c:v>0.0</c:v>
                </c:pt>
                <c:pt idx="865">
                  <c:v>0.0</c:v>
                </c:pt>
                <c:pt idx="866">
                  <c:v>0.0</c:v>
                </c:pt>
                <c:pt idx="867">
                  <c:v>0.0</c:v>
                </c:pt>
                <c:pt idx="868">
                  <c:v>0.0</c:v>
                </c:pt>
                <c:pt idx="869">
                  <c:v>0.0</c:v>
                </c:pt>
                <c:pt idx="870">
                  <c:v>0.0</c:v>
                </c:pt>
                <c:pt idx="871">
                  <c:v>0.0</c:v>
                </c:pt>
                <c:pt idx="872">
                  <c:v>0.0</c:v>
                </c:pt>
                <c:pt idx="873">
                  <c:v>0.0</c:v>
                </c:pt>
                <c:pt idx="874">
                  <c:v>0.0</c:v>
                </c:pt>
                <c:pt idx="875">
                  <c:v>0.0</c:v>
                </c:pt>
                <c:pt idx="876">
                  <c:v>0.0</c:v>
                </c:pt>
                <c:pt idx="877">
                  <c:v>0.0</c:v>
                </c:pt>
                <c:pt idx="878">
                  <c:v>0.0</c:v>
                </c:pt>
                <c:pt idx="879">
                  <c:v>0.0</c:v>
                </c:pt>
                <c:pt idx="880">
                  <c:v>0.0</c:v>
                </c:pt>
                <c:pt idx="881">
                  <c:v>0.0</c:v>
                </c:pt>
                <c:pt idx="882">
                  <c:v>0.0</c:v>
                </c:pt>
                <c:pt idx="883">
                  <c:v>0.0</c:v>
                </c:pt>
                <c:pt idx="884">
                  <c:v>0.0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3463576"/>
        <c:axId val="563460728"/>
      </c:lineChart>
      <c:catAx>
        <c:axId val="563463576"/>
        <c:scaling>
          <c:orientation val="minMax"/>
        </c:scaling>
        <c:delete val="0"/>
        <c:axPos val="b"/>
        <c:majorTickMark val="out"/>
        <c:minorTickMark val="none"/>
        <c:tickLblPos val="nextTo"/>
        <c:crossAx val="563460728"/>
        <c:crosses val="autoZero"/>
        <c:auto val="1"/>
        <c:lblAlgn val="ctr"/>
        <c:lblOffset val="100"/>
        <c:noMultiLvlLbl val="0"/>
      </c:catAx>
      <c:valAx>
        <c:axId val="563460728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56346357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457200</xdr:colOff>
      <xdr:row>0</xdr:row>
      <xdr:rowOff>88900</xdr:rowOff>
    </xdr:from>
    <xdr:to>
      <xdr:col>27</xdr:col>
      <xdr:colOff>711200</xdr:colOff>
      <xdr:row>15</xdr:row>
      <xdr:rowOff>165100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457200</xdr:colOff>
      <xdr:row>15</xdr:row>
      <xdr:rowOff>177800</xdr:rowOff>
    </xdr:from>
    <xdr:to>
      <xdr:col>27</xdr:col>
      <xdr:colOff>711200</xdr:colOff>
      <xdr:row>30</xdr:row>
      <xdr:rowOff>63500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469900</xdr:colOff>
      <xdr:row>30</xdr:row>
      <xdr:rowOff>63500</xdr:rowOff>
    </xdr:from>
    <xdr:to>
      <xdr:col>27</xdr:col>
      <xdr:colOff>723900</xdr:colOff>
      <xdr:row>44</xdr:row>
      <xdr:rowOff>139700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431800</xdr:colOff>
      <xdr:row>12</xdr:row>
      <xdr:rowOff>63500</xdr:rowOff>
    </xdr:from>
    <xdr:to>
      <xdr:col>17</xdr:col>
      <xdr:colOff>1612900</xdr:colOff>
      <xdr:row>26</xdr:row>
      <xdr:rowOff>139700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00"/>
  <sheetViews>
    <sheetView tabSelected="1" workbookViewId="0"/>
  </sheetViews>
  <sheetFormatPr baseColWidth="10" defaultColWidth="12.140625" defaultRowHeight="15" customHeight="1" x14ac:dyDescent="0"/>
  <cols>
    <col min="1" max="1" width="9" style="1" customWidth="1"/>
    <col min="2" max="2" width="8" style="1" customWidth="1"/>
    <col min="3" max="3" width="7" style="1" customWidth="1"/>
    <col min="4" max="4" width="10" style="1" customWidth="1"/>
    <col min="5" max="5" width="7.5703125" style="4" customWidth="1"/>
    <col min="6" max="7" width="12" style="1" bestFit="1" customWidth="1"/>
    <col min="8" max="8" width="8.7109375" style="1" bestFit="1" customWidth="1"/>
    <col min="9" max="9" width="4.7109375" style="1" customWidth="1"/>
    <col min="10" max="10" width="7.7109375" style="1" bestFit="1" customWidth="1"/>
    <col min="11" max="11" width="4.7109375" style="1" customWidth="1"/>
    <col min="12" max="12" width="9.7109375" style="1" bestFit="1" customWidth="1"/>
    <col min="13" max="13" width="4.7109375" style="1" customWidth="1"/>
    <col min="14" max="14" width="12.7109375" style="1" bestFit="1" customWidth="1"/>
    <col min="15" max="15" width="4.7109375" style="1" customWidth="1"/>
    <col min="16" max="17" width="16.85546875" style="1" bestFit="1" customWidth="1"/>
    <col min="18" max="18" width="9" style="42" customWidth="1"/>
    <col min="19" max="19" width="13.7109375" style="3" customWidth="1"/>
    <col min="20" max="20" width="13.140625" style="2" customWidth="1"/>
    <col min="21" max="21" width="4" style="2" customWidth="1"/>
    <col min="22" max="22" width="12.5703125" style="1" bestFit="1" customWidth="1"/>
    <col min="23" max="23" width="8.7109375" style="1" bestFit="1" customWidth="1"/>
    <col min="24" max="16384" width="12.140625" style="1"/>
  </cols>
  <sheetData>
    <row r="1" spans="1:23" s="61" customFormat="1" ht="15" customHeight="1">
      <c r="A1" s="70" t="s">
        <v>38</v>
      </c>
      <c r="B1" s="70" t="s">
        <v>37</v>
      </c>
      <c r="C1" s="70" t="s">
        <v>36</v>
      </c>
      <c r="D1" s="70" t="s">
        <v>35</v>
      </c>
      <c r="E1" s="70" t="s">
        <v>34</v>
      </c>
      <c r="F1" s="70" t="s">
        <v>33</v>
      </c>
      <c r="G1" s="70" t="s">
        <v>32</v>
      </c>
      <c r="H1" s="70" t="s">
        <v>31</v>
      </c>
      <c r="I1" s="70" t="s">
        <v>27</v>
      </c>
      <c r="J1" s="70" t="s">
        <v>30</v>
      </c>
      <c r="K1" s="70" t="s">
        <v>27</v>
      </c>
      <c r="L1" s="70" t="s">
        <v>29</v>
      </c>
      <c r="M1" s="70" t="s">
        <v>27</v>
      </c>
      <c r="N1" s="70" t="s">
        <v>28</v>
      </c>
      <c r="O1" s="70" t="s">
        <v>27</v>
      </c>
      <c r="P1" s="70" t="s">
        <v>26</v>
      </c>
      <c r="Q1" s="70" t="s">
        <v>25</v>
      </c>
      <c r="R1" s="71" t="s">
        <v>24</v>
      </c>
      <c r="S1" s="70" t="s">
        <v>23</v>
      </c>
      <c r="T1" s="70" t="s">
        <v>20</v>
      </c>
      <c r="V1" s="16" t="s">
        <v>19</v>
      </c>
      <c r="W1" s="62">
        <f>SUM(R:R)</f>
        <v>0</v>
      </c>
    </row>
    <row r="2" spans="1:23" ht="15" customHeight="1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72"/>
      <c r="R2" s="73"/>
      <c r="S2" s="65" t="str">
        <f>IF(B3="","",(R3))</f>
        <v/>
      </c>
      <c r="T2" s="69"/>
      <c r="U2" s="1"/>
      <c r="V2" s="67" t="s">
        <v>18</v>
      </c>
      <c r="W2" s="68">
        <f>COUNT(B:B)</f>
        <v>0</v>
      </c>
    </row>
    <row r="3" spans="1:23" s="55" customFormat="1" ht="15" customHeight="1">
      <c r="B3" s="63"/>
      <c r="E3" s="64"/>
      <c r="Q3" s="74"/>
      <c r="R3" s="76" t="str">
        <f>IF(B3="","",((IF(RIGHT(D3,3)="JPY",100,10000))*(F3-G3)*(IF(C3="SHORT",1,-1))))</f>
        <v/>
      </c>
      <c r="S3" s="5" t="str">
        <f>IF(B3="","",(R3+S2))</f>
        <v/>
      </c>
      <c r="T3" s="6" t="str">
        <f>IF(B3="","",(DATE((RIGHT((LEFT(Q3,10)),4)),(RIGHT((LEFT(Q3,5)),2)),(LEFT(Q3,2))))-(DATE((RIGHT((LEFT(P3,10)),4)),(RIGHT((LEFT(P3,5)),2)),(LEFT(P3,2))))+(TIME((LEFT((RIGHT(Q3,8)),2)),(LEFT((RIGHT(Q3,5)),2)),(RIGHT(Q3,2))))-(TIME((LEFT((RIGHT(P3,8)),2)),(LEFT((RIGHT(P3,5)),2)),(RIGHT(P3,2)))))</f>
        <v/>
      </c>
      <c r="U3" s="66"/>
      <c r="V3" s="10" t="s">
        <v>17</v>
      </c>
      <c r="W3" s="26" t="e">
        <f>W11/W2</f>
        <v>#DIV/0!</v>
      </c>
    </row>
    <row r="4" spans="1:23" ht="15" customHeight="1">
      <c r="B4" s="7"/>
      <c r="Q4" s="75"/>
      <c r="R4" s="77" t="str">
        <f t="shared" ref="R4:R67" si="0">IF(B4="","",((IF(RIGHT(D4,3)="JPY",100,10000))*(F4-G4)*(IF(C4="SHORT",1,-1))))</f>
        <v/>
      </c>
      <c r="S4" s="5" t="str">
        <f t="shared" ref="S4:S67" si="1">IF(B4="","",(R4+S3))</f>
        <v/>
      </c>
      <c r="T4" s="6" t="str">
        <f t="shared" ref="T4:T67" si="2">IF(B4="","",(DATE((RIGHT((LEFT(Q4,10)),4)),(RIGHT((LEFT(Q4,5)),2)),(LEFT(Q4,2))))-(DATE((RIGHT((LEFT(P4,10)),4)),(RIGHT((LEFT(P4,5)),2)),(LEFT(P4,2))))+(TIME((LEFT((RIGHT(Q4,8)),2)),(LEFT((RIGHT(Q4,5)),2)),(RIGHT(Q4,2))))-(TIME((LEFT((RIGHT(P4,8)),2)),(LEFT((RIGHT(P4,5)),2)),(RIGHT(P4,2)))))</f>
        <v/>
      </c>
      <c r="U4" s="3"/>
      <c r="V4" s="10" t="s">
        <v>16</v>
      </c>
      <c r="W4" s="25" t="e">
        <f>W9/(W12*-1)</f>
        <v>#DIV/0!</v>
      </c>
    </row>
    <row r="5" spans="1:23" ht="15" customHeight="1">
      <c r="B5" s="7"/>
      <c r="Q5" s="75"/>
      <c r="R5" s="77" t="str">
        <f t="shared" si="0"/>
        <v/>
      </c>
      <c r="S5" s="5" t="str">
        <f t="shared" si="1"/>
        <v/>
      </c>
      <c r="T5" s="6" t="str">
        <f t="shared" si="2"/>
        <v/>
      </c>
      <c r="U5" s="3"/>
      <c r="V5" s="10" t="s">
        <v>15</v>
      </c>
      <c r="W5" s="18" t="e">
        <f>AVERAGE(R:R)</f>
        <v>#DIV/0!</v>
      </c>
    </row>
    <row r="6" spans="1:23" ht="15" customHeight="1">
      <c r="B6" s="7"/>
      <c r="Q6" s="75"/>
      <c r="R6" s="77" t="str">
        <f t="shared" si="0"/>
        <v/>
      </c>
      <c r="S6" s="5" t="str">
        <f t="shared" si="1"/>
        <v/>
      </c>
      <c r="T6" s="6" t="str">
        <f t="shared" si="2"/>
        <v/>
      </c>
      <c r="U6" s="3"/>
      <c r="V6" s="10" t="s">
        <v>14</v>
      </c>
      <c r="W6" s="18" t="e">
        <f>(SUMIF(R:R,"&gt;0")+(SUMIF(R:R,"&lt;0")*-1))/(COUNT(R:R))</f>
        <v>#DIV/0!</v>
      </c>
    </row>
    <row r="7" spans="1:23" ht="15" customHeight="1">
      <c r="B7" s="7"/>
      <c r="Q7" s="75"/>
      <c r="R7" s="77" t="str">
        <f t="shared" si="0"/>
        <v/>
      </c>
      <c r="S7" s="5" t="str">
        <f t="shared" si="1"/>
        <v/>
      </c>
      <c r="T7" s="6" t="str">
        <f t="shared" si="2"/>
        <v/>
      </c>
      <c r="U7" s="3"/>
      <c r="V7" s="24" t="s">
        <v>13</v>
      </c>
      <c r="W7" s="23" t="e">
        <f>W8/(1+W8)</f>
        <v>#DIV/0!</v>
      </c>
    </row>
    <row r="8" spans="1:23" ht="15" customHeight="1">
      <c r="B8" s="7"/>
      <c r="Q8" s="75"/>
      <c r="R8" s="77" t="str">
        <f t="shared" si="0"/>
        <v/>
      </c>
      <c r="S8" s="5" t="str">
        <f t="shared" si="1"/>
        <v/>
      </c>
      <c r="T8" s="6" t="str">
        <f t="shared" si="2"/>
        <v/>
      </c>
      <c r="U8" s="3"/>
      <c r="V8" s="22" t="s">
        <v>12</v>
      </c>
      <c r="W8" s="21" t="e">
        <f>(SUMIF(R:R,"&gt;0"))/(SUMIF(R:R,"&lt;0")*-1)</f>
        <v>#DIV/0!</v>
      </c>
    </row>
    <row r="9" spans="1:23" ht="15" customHeight="1">
      <c r="B9" s="7"/>
      <c r="Q9" s="75"/>
      <c r="R9" s="77" t="str">
        <f t="shared" si="0"/>
        <v/>
      </c>
      <c r="S9" s="5" t="str">
        <f t="shared" si="1"/>
        <v/>
      </c>
      <c r="T9" s="6" t="str">
        <f t="shared" si="2"/>
        <v/>
      </c>
      <c r="U9" s="3"/>
      <c r="V9" s="20" t="s">
        <v>11</v>
      </c>
      <c r="W9" s="19" t="e">
        <f>AVERAGEIF(R:R,"&gt;0",R:R)</f>
        <v>#DIV/0!</v>
      </c>
    </row>
    <row r="10" spans="1:23" ht="15" customHeight="1">
      <c r="B10" s="7"/>
      <c r="Q10" s="75"/>
      <c r="R10" s="77" t="str">
        <f t="shared" si="0"/>
        <v/>
      </c>
      <c r="S10" s="5" t="str">
        <f t="shared" si="1"/>
        <v/>
      </c>
      <c r="T10" s="6" t="str">
        <f t="shared" si="2"/>
        <v/>
      </c>
      <c r="U10" s="3"/>
      <c r="V10" s="10" t="s">
        <v>22</v>
      </c>
      <c r="W10" s="17">
        <f>MAX(R:R)</f>
        <v>0</v>
      </c>
    </row>
    <row r="11" spans="1:23" ht="15" customHeight="1">
      <c r="B11" s="7"/>
      <c r="Q11" s="75"/>
      <c r="R11" s="77" t="str">
        <f t="shared" si="0"/>
        <v/>
      </c>
      <c r="S11" s="5" t="str">
        <f t="shared" si="1"/>
        <v/>
      </c>
      <c r="T11" s="6" t="str">
        <f t="shared" si="2"/>
        <v/>
      </c>
      <c r="U11" s="3"/>
      <c r="V11" s="10" t="s">
        <v>21</v>
      </c>
      <c r="W11" s="17">
        <f>COUNTIF(R:R,"&gt;0")</f>
        <v>0</v>
      </c>
    </row>
    <row r="12" spans="1:23" ht="15" customHeight="1">
      <c r="B12" s="7"/>
      <c r="Q12" s="75"/>
      <c r="R12" s="77" t="str">
        <f t="shared" si="0"/>
        <v/>
      </c>
      <c r="S12" s="5" t="str">
        <f t="shared" si="1"/>
        <v/>
      </c>
      <c r="T12" s="6" t="str">
        <f t="shared" si="2"/>
        <v/>
      </c>
      <c r="U12" s="3"/>
      <c r="V12" s="10" t="s">
        <v>10</v>
      </c>
      <c r="W12" s="18" t="e">
        <f>AVERAGEIF(R:R,"&lt;0",R:R)</f>
        <v>#DIV/0!</v>
      </c>
    </row>
    <row r="13" spans="1:23" ht="15" customHeight="1">
      <c r="B13" s="7"/>
      <c r="Q13" s="75"/>
      <c r="R13" s="77" t="str">
        <f t="shared" si="0"/>
        <v/>
      </c>
      <c r="S13" s="5" t="str">
        <f t="shared" si="1"/>
        <v/>
      </c>
      <c r="T13" s="6" t="str">
        <f t="shared" si="2"/>
        <v/>
      </c>
      <c r="U13" s="3"/>
      <c r="V13" s="10" t="s">
        <v>9</v>
      </c>
      <c r="W13" s="17">
        <f>MIN(R:R)</f>
        <v>0</v>
      </c>
    </row>
    <row r="14" spans="1:23" ht="15" customHeight="1">
      <c r="B14" s="7"/>
      <c r="Q14" s="75"/>
      <c r="R14" s="77" t="str">
        <f t="shared" si="0"/>
        <v/>
      </c>
      <c r="S14" s="5" t="str">
        <f t="shared" si="1"/>
        <v/>
      </c>
      <c r="T14" s="6" t="str">
        <f t="shared" si="2"/>
        <v/>
      </c>
      <c r="U14" s="3"/>
      <c r="V14" s="16" t="s">
        <v>8</v>
      </c>
      <c r="W14" s="15">
        <f>COUNTIF(R:R,"&lt;0")</f>
        <v>0</v>
      </c>
    </row>
    <row r="15" spans="1:23" ht="15" customHeight="1">
      <c r="B15" s="7"/>
      <c r="Q15" s="75"/>
      <c r="R15" s="77" t="str">
        <f t="shared" si="0"/>
        <v/>
      </c>
      <c r="S15" s="5" t="str">
        <f t="shared" si="1"/>
        <v/>
      </c>
      <c r="T15" s="6" t="str">
        <f t="shared" si="2"/>
        <v/>
      </c>
      <c r="U15" s="3"/>
      <c r="V15" s="14" t="s">
        <v>7</v>
      </c>
      <c r="W15" s="13" t="e">
        <f>(COUNTIF(C:C,"LONG"))/(COUNT(B:B))</f>
        <v>#DIV/0!</v>
      </c>
    </row>
    <row r="16" spans="1:23" ht="15" customHeight="1">
      <c r="B16" s="7"/>
      <c r="Q16" s="75"/>
      <c r="R16" s="77" t="str">
        <f t="shared" si="0"/>
        <v/>
      </c>
      <c r="S16" s="5" t="str">
        <f t="shared" si="1"/>
        <v/>
      </c>
      <c r="T16" s="6" t="str">
        <f t="shared" si="2"/>
        <v/>
      </c>
      <c r="U16" s="3"/>
      <c r="V16" s="12" t="s">
        <v>1</v>
      </c>
      <c r="W16" s="11">
        <f>(((SUMIF(E:E,"&gt;0"))+((SUMIF(E:E,"&lt;0"))*-1))/1000)*2</f>
        <v>0</v>
      </c>
    </row>
    <row r="17" spans="2:23" ht="15" customHeight="1">
      <c r="B17" s="7"/>
      <c r="Q17" s="75"/>
      <c r="R17" s="77" t="str">
        <f t="shared" si="0"/>
        <v/>
      </c>
      <c r="S17" s="5" t="str">
        <f t="shared" si="1"/>
        <v/>
      </c>
      <c r="T17" s="6" t="str">
        <f t="shared" si="2"/>
        <v/>
      </c>
      <c r="U17" s="3"/>
      <c r="V17" s="10" t="s">
        <v>6</v>
      </c>
      <c r="W17" s="9" t="e">
        <f>AVERAGE(T:T)</f>
        <v>#DIV/0!</v>
      </c>
    </row>
    <row r="18" spans="2:23" ht="15" customHeight="1">
      <c r="B18" s="7"/>
      <c r="Q18" s="75"/>
      <c r="R18" s="77" t="str">
        <f t="shared" si="0"/>
        <v/>
      </c>
      <c r="S18" s="5" t="str">
        <f t="shared" si="1"/>
        <v/>
      </c>
      <c r="T18" s="6" t="str">
        <f t="shared" si="2"/>
        <v/>
      </c>
      <c r="U18" s="3"/>
      <c r="V18" s="10" t="s">
        <v>5</v>
      </c>
      <c r="W18" s="9" t="e">
        <f>AVERAGEIF(R:R,"&gt;0",T:T)</f>
        <v>#DIV/0!</v>
      </c>
    </row>
    <row r="19" spans="2:23" ht="15" customHeight="1">
      <c r="B19" s="7"/>
      <c r="Q19" s="75"/>
      <c r="R19" s="77" t="str">
        <f t="shared" si="0"/>
        <v/>
      </c>
      <c r="S19" s="5" t="str">
        <f t="shared" si="1"/>
        <v/>
      </c>
      <c r="T19" s="6" t="str">
        <f t="shared" si="2"/>
        <v/>
      </c>
      <c r="U19" s="3"/>
      <c r="V19" s="10" t="s">
        <v>4</v>
      </c>
      <c r="W19" s="9" t="e">
        <f>AVERAGEIF(R:R,"&lt;0",T:T)</f>
        <v>#DIV/0!</v>
      </c>
    </row>
    <row r="20" spans="2:23" ht="15" customHeight="1">
      <c r="B20" s="7"/>
      <c r="Q20" s="75"/>
      <c r="R20" s="77" t="str">
        <f t="shared" si="0"/>
        <v/>
      </c>
      <c r="S20" s="5" t="str">
        <f t="shared" si="1"/>
        <v/>
      </c>
      <c r="T20" s="6" t="str">
        <f t="shared" si="2"/>
        <v/>
      </c>
      <c r="U20" s="3"/>
      <c r="V20" s="10" t="s">
        <v>3</v>
      </c>
      <c r="W20" s="9">
        <f>MAX(T:T)</f>
        <v>0</v>
      </c>
    </row>
    <row r="21" spans="2:23" ht="15" customHeight="1">
      <c r="B21" s="7"/>
      <c r="Q21" s="75"/>
      <c r="R21" s="77" t="str">
        <f t="shared" si="0"/>
        <v/>
      </c>
      <c r="S21" s="5" t="str">
        <f t="shared" si="1"/>
        <v/>
      </c>
      <c r="T21" s="6" t="str">
        <f t="shared" si="2"/>
        <v/>
      </c>
      <c r="U21" s="3"/>
      <c r="V21" s="53" t="s">
        <v>0</v>
      </c>
      <c r="W21" s="54">
        <f>SUM(N:N)</f>
        <v>0</v>
      </c>
    </row>
    <row r="22" spans="2:23" ht="15" customHeight="1">
      <c r="B22" s="7"/>
      <c r="Q22" s="75"/>
      <c r="R22" s="77" t="str">
        <f t="shared" si="0"/>
        <v/>
      </c>
      <c r="S22" s="5" t="str">
        <f t="shared" si="1"/>
        <v/>
      </c>
      <c r="T22" s="6" t="str">
        <f t="shared" si="2"/>
        <v/>
      </c>
      <c r="U22" s="3"/>
      <c r="V22" s="57" t="str">
        <f>HYPERLINK("http://www.cashbackforex.com/en-us/details/id/18/dukascopy-rebates.aspx/aid=12124","Rebate")</f>
        <v>Rebate</v>
      </c>
      <c r="W22" s="56">
        <f>W21*-0.4</f>
        <v>0</v>
      </c>
    </row>
    <row r="23" spans="2:23" ht="15" customHeight="1">
      <c r="B23" s="7"/>
      <c r="Q23" s="75"/>
      <c r="R23" s="77" t="str">
        <f t="shared" si="0"/>
        <v/>
      </c>
      <c r="S23" s="5" t="str">
        <f t="shared" si="1"/>
        <v/>
      </c>
      <c r="T23" s="6" t="str">
        <f t="shared" si="2"/>
        <v/>
      </c>
      <c r="U23" s="3"/>
      <c r="V23" s="55"/>
      <c r="W23" s="55"/>
    </row>
    <row r="24" spans="2:23" ht="15" customHeight="1">
      <c r="B24" s="7"/>
      <c r="Q24" s="75"/>
      <c r="R24" s="77" t="str">
        <f t="shared" si="0"/>
        <v/>
      </c>
      <c r="S24" s="5" t="str">
        <f t="shared" si="1"/>
        <v/>
      </c>
      <c r="T24" s="6" t="str">
        <f t="shared" si="2"/>
        <v/>
      </c>
    </row>
    <row r="25" spans="2:23" ht="15" customHeight="1">
      <c r="B25" s="7"/>
      <c r="Q25" s="75"/>
      <c r="R25" s="77" t="str">
        <f t="shared" si="0"/>
        <v/>
      </c>
      <c r="S25" s="5" t="str">
        <f t="shared" si="1"/>
        <v/>
      </c>
      <c r="T25" s="6" t="str">
        <f t="shared" si="2"/>
        <v/>
      </c>
      <c r="U25" s="3"/>
    </row>
    <row r="26" spans="2:23" ht="15" customHeight="1">
      <c r="B26" s="7"/>
      <c r="Q26" s="75"/>
      <c r="R26" s="77" t="str">
        <f t="shared" si="0"/>
        <v/>
      </c>
      <c r="S26" s="5" t="str">
        <f t="shared" si="1"/>
        <v/>
      </c>
      <c r="T26" s="6" t="str">
        <f t="shared" si="2"/>
        <v/>
      </c>
      <c r="U26" s="3"/>
    </row>
    <row r="27" spans="2:23" ht="15" customHeight="1">
      <c r="B27" s="7"/>
      <c r="Q27" s="75"/>
      <c r="R27" s="77" t="str">
        <f t="shared" si="0"/>
        <v/>
      </c>
      <c r="S27" s="5" t="str">
        <f t="shared" si="1"/>
        <v/>
      </c>
      <c r="T27" s="6" t="str">
        <f t="shared" si="2"/>
        <v/>
      </c>
      <c r="U27" s="3"/>
    </row>
    <row r="28" spans="2:23" ht="15" customHeight="1">
      <c r="B28" s="7"/>
      <c r="Q28" s="75"/>
      <c r="R28" s="77" t="str">
        <f t="shared" si="0"/>
        <v/>
      </c>
      <c r="S28" s="5" t="str">
        <f t="shared" si="1"/>
        <v/>
      </c>
      <c r="T28" s="6" t="str">
        <f t="shared" si="2"/>
        <v/>
      </c>
      <c r="U28" s="3"/>
    </row>
    <row r="29" spans="2:23" ht="15" customHeight="1">
      <c r="B29" s="7"/>
      <c r="Q29" s="75"/>
      <c r="R29" s="77" t="str">
        <f t="shared" si="0"/>
        <v/>
      </c>
      <c r="S29" s="5" t="str">
        <f t="shared" si="1"/>
        <v/>
      </c>
      <c r="T29" s="6" t="str">
        <f t="shared" si="2"/>
        <v/>
      </c>
      <c r="U29" s="3"/>
    </row>
    <row r="30" spans="2:23" ht="15" customHeight="1">
      <c r="B30" s="7"/>
      <c r="Q30" s="75"/>
      <c r="R30" s="77" t="str">
        <f t="shared" si="0"/>
        <v/>
      </c>
      <c r="S30" s="5" t="str">
        <f t="shared" si="1"/>
        <v/>
      </c>
      <c r="T30" s="6" t="str">
        <f t="shared" si="2"/>
        <v/>
      </c>
      <c r="U30" s="3"/>
    </row>
    <row r="31" spans="2:23" ht="15" customHeight="1">
      <c r="B31" s="7"/>
      <c r="Q31" s="75"/>
      <c r="R31" s="77" t="str">
        <f t="shared" si="0"/>
        <v/>
      </c>
      <c r="S31" s="5" t="str">
        <f t="shared" si="1"/>
        <v/>
      </c>
      <c r="T31" s="6" t="str">
        <f t="shared" si="2"/>
        <v/>
      </c>
      <c r="U31" s="3"/>
    </row>
    <row r="32" spans="2:23" ht="15" customHeight="1">
      <c r="B32" s="7"/>
      <c r="Q32" s="75"/>
      <c r="R32" s="77" t="str">
        <f t="shared" si="0"/>
        <v/>
      </c>
      <c r="S32" s="5" t="str">
        <f t="shared" si="1"/>
        <v/>
      </c>
      <c r="T32" s="6" t="str">
        <f t="shared" si="2"/>
        <v/>
      </c>
      <c r="U32" s="3"/>
    </row>
    <row r="33" spans="2:22" ht="15" customHeight="1">
      <c r="B33" s="7"/>
      <c r="Q33" s="75"/>
      <c r="R33" s="77" t="str">
        <f t="shared" si="0"/>
        <v/>
      </c>
      <c r="S33" s="5" t="str">
        <f t="shared" si="1"/>
        <v/>
      </c>
      <c r="T33" s="6" t="str">
        <f t="shared" si="2"/>
        <v/>
      </c>
      <c r="U33" s="3"/>
    </row>
    <row r="34" spans="2:22" ht="15" customHeight="1">
      <c r="B34" s="7"/>
      <c r="Q34" s="75"/>
      <c r="R34" s="77" t="str">
        <f t="shared" si="0"/>
        <v/>
      </c>
      <c r="S34" s="5" t="str">
        <f t="shared" si="1"/>
        <v/>
      </c>
      <c r="T34" s="6" t="str">
        <f t="shared" si="2"/>
        <v/>
      </c>
      <c r="U34" s="3"/>
    </row>
    <row r="35" spans="2:22" ht="15" customHeight="1">
      <c r="B35" s="7"/>
      <c r="Q35" s="75"/>
      <c r="R35" s="77" t="str">
        <f t="shared" si="0"/>
        <v/>
      </c>
      <c r="S35" s="5" t="str">
        <f t="shared" si="1"/>
        <v/>
      </c>
      <c r="T35" s="6" t="str">
        <f t="shared" si="2"/>
        <v/>
      </c>
      <c r="U35" s="3"/>
    </row>
    <row r="36" spans="2:22" ht="15" customHeight="1">
      <c r="B36" s="7"/>
      <c r="Q36" s="75"/>
      <c r="R36" s="77" t="str">
        <f t="shared" si="0"/>
        <v/>
      </c>
      <c r="S36" s="5" t="str">
        <f t="shared" si="1"/>
        <v/>
      </c>
      <c r="T36" s="6" t="str">
        <f t="shared" si="2"/>
        <v/>
      </c>
      <c r="U36" s="3"/>
    </row>
    <row r="37" spans="2:22" ht="15" customHeight="1">
      <c r="B37" s="7"/>
      <c r="Q37" s="75"/>
      <c r="R37" s="77" t="str">
        <f t="shared" si="0"/>
        <v/>
      </c>
      <c r="S37" s="5" t="str">
        <f t="shared" si="1"/>
        <v/>
      </c>
      <c r="T37" s="6" t="str">
        <f t="shared" si="2"/>
        <v/>
      </c>
      <c r="U37" s="3"/>
    </row>
    <row r="38" spans="2:22" ht="15" customHeight="1">
      <c r="B38" s="7"/>
      <c r="Q38" s="75"/>
      <c r="R38" s="77" t="str">
        <f t="shared" si="0"/>
        <v/>
      </c>
      <c r="S38" s="5" t="str">
        <f t="shared" si="1"/>
        <v/>
      </c>
      <c r="T38" s="6" t="str">
        <f t="shared" si="2"/>
        <v/>
      </c>
      <c r="U38" s="3"/>
    </row>
    <row r="39" spans="2:22" ht="15" customHeight="1">
      <c r="B39" s="7"/>
      <c r="Q39" s="75"/>
      <c r="R39" s="77" t="str">
        <f t="shared" si="0"/>
        <v/>
      </c>
      <c r="S39" s="5" t="str">
        <f t="shared" si="1"/>
        <v/>
      </c>
      <c r="T39" s="6" t="str">
        <f t="shared" si="2"/>
        <v/>
      </c>
      <c r="U39" s="3"/>
      <c r="V39" s="8"/>
    </row>
    <row r="40" spans="2:22" ht="15" customHeight="1">
      <c r="B40" s="7"/>
      <c r="Q40" s="75"/>
      <c r="R40" s="77" t="str">
        <f t="shared" si="0"/>
        <v/>
      </c>
      <c r="S40" s="5" t="str">
        <f t="shared" si="1"/>
        <v/>
      </c>
      <c r="T40" s="6" t="str">
        <f t="shared" si="2"/>
        <v/>
      </c>
      <c r="U40" s="3"/>
    </row>
    <row r="41" spans="2:22" ht="15" customHeight="1">
      <c r="B41" s="7"/>
      <c r="Q41" s="75"/>
      <c r="R41" s="77" t="str">
        <f t="shared" si="0"/>
        <v/>
      </c>
      <c r="S41" s="5" t="str">
        <f t="shared" si="1"/>
        <v/>
      </c>
      <c r="T41" s="6" t="str">
        <f t="shared" si="2"/>
        <v/>
      </c>
      <c r="U41" s="3"/>
    </row>
    <row r="42" spans="2:22" ht="15" customHeight="1">
      <c r="B42" s="7"/>
      <c r="Q42" s="75"/>
      <c r="R42" s="77" t="str">
        <f t="shared" si="0"/>
        <v/>
      </c>
      <c r="S42" s="5" t="str">
        <f t="shared" si="1"/>
        <v/>
      </c>
      <c r="T42" s="6" t="str">
        <f t="shared" si="2"/>
        <v/>
      </c>
      <c r="U42" s="3"/>
    </row>
    <row r="43" spans="2:22" ht="15" customHeight="1">
      <c r="B43" s="7"/>
      <c r="Q43" s="75"/>
      <c r="R43" s="77" t="str">
        <f t="shared" si="0"/>
        <v/>
      </c>
      <c r="S43" s="5" t="str">
        <f t="shared" si="1"/>
        <v/>
      </c>
      <c r="T43" s="6" t="str">
        <f t="shared" si="2"/>
        <v/>
      </c>
      <c r="U43" s="3"/>
    </row>
    <row r="44" spans="2:22" ht="15" customHeight="1">
      <c r="B44" s="7"/>
      <c r="Q44" s="75"/>
      <c r="R44" s="77" t="str">
        <f t="shared" si="0"/>
        <v/>
      </c>
      <c r="S44" s="5" t="str">
        <f t="shared" si="1"/>
        <v/>
      </c>
      <c r="T44" s="6" t="str">
        <f t="shared" si="2"/>
        <v/>
      </c>
      <c r="U44" s="3"/>
    </row>
    <row r="45" spans="2:22" ht="15" customHeight="1">
      <c r="B45" s="7"/>
      <c r="Q45" s="75"/>
      <c r="R45" s="77" t="str">
        <f t="shared" si="0"/>
        <v/>
      </c>
      <c r="S45" s="5" t="str">
        <f t="shared" si="1"/>
        <v/>
      </c>
      <c r="T45" s="6" t="str">
        <f t="shared" si="2"/>
        <v/>
      </c>
      <c r="U45" s="3"/>
    </row>
    <row r="46" spans="2:22" ht="15" customHeight="1">
      <c r="B46" s="7"/>
      <c r="Q46" s="75"/>
      <c r="R46" s="77" t="str">
        <f t="shared" si="0"/>
        <v/>
      </c>
      <c r="S46" s="5" t="str">
        <f t="shared" si="1"/>
        <v/>
      </c>
      <c r="T46" s="6" t="str">
        <f t="shared" si="2"/>
        <v/>
      </c>
      <c r="U46" s="3"/>
    </row>
    <row r="47" spans="2:22" ht="15" customHeight="1">
      <c r="B47" s="7"/>
      <c r="Q47" s="75"/>
      <c r="R47" s="77" t="str">
        <f t="shared" si="0"/>
        <v/>
      </c>
      <c r="S47" s="5" t="str">
        <f t="shared" si="1"/>
        <v/>
      </c>
      <c r="T47" s="6" t="str">
        <f t="shared" si="2"/>
        <v/>
      </c>
      <c r="U47" s="3"/>
    </row>
    <row r="48" spans="2:22" ht="15" customHeight="1">
      <c r="B48" s="7"/>
      <c r="Q48" s="75"/>
      <c r="R48" s="77" t="str">
        <f t="shared" si="0"/>
        <v/>
      </c>
      <c r="S48" s="5" t="str">
        <f t="shared" si="1"/>
        <v/>
      </c>
      <c r="T48" s="6" t="str">
        <f t="shared" si="2"/>
        <v/>
      </c>
      <c r="U48" s="3"/>
    </row>
    <row r="49" spans="2:21" ht="15" customHeight="1">
      <c r="B49" s="7"/>
      <c r="Q49" s="75"/>
      <c r="R49" s="77" t="str">
        <f t="shared" si="0"/>
        <v/>
      </c>
      <c r="S49" s="5" t="str">
        <f t="shared" si="1"/>
        <v/>
      </c>
      <c r="T49" s="6" t="str">
        <f t="shared" si="2"/>
        <v/>
      </c>
      <c r="U49" s="3"/>
    </row>
    <row r="50" spans="2:21" ht="15" customHeight="1">
      <c r="B50" s="7"/>
      <c r="Q50" s="75"/>
      <c r="R50" s="77" t="str">
        <f t="shared" si="0"/>
        <v/>
      </c>
      <c r="S50" s="5" t="str">
        <f t="shared" si="1"/>
        <v/>
      </c>
      <c r="T50" s="6" t="str">
        <f t="shared" si="2"/>
        <v/>
      </c>
      <c r="U50" s="3"/>
    </row>
    <row r="51" spans="2:21" ht="15" customHeight="1">
      <c r="B51" s="7"/>
      <c r="Q51" s="75"/>
      <c r="R51" s="77" t="str">
        <f t="shared" si="0"/>
        <v/>
      </c>
      <c r="S51" s="5" t="str">
        <f t="shared" si="1"/>
        <v/>
      </c>
      <c r="T51" s="6" t="str">
        <f t="shared" si="2"/>
        <v/>
      </c>
      <c r="U51" s="3"/>
    </row>
    <row r="52" spans="2:21" ht="15" customHeight="1">
      <c r="B52" s="7"/>
      <c r="Q52" s="75"/>
      <c r="R52" s="77" t="str">
        <f t="shared" si="0"/>
        <v/>
      </c>
      <c r="S52" s="5" t="str">
        <f t="shared" si="1"/>
        <v/>
      </c>
      <c r="T52" s="6" t="str">
        <f t="shared" si="2"/>
        <v/>
      </c>
      <c r="U52" s="3"/>
    </row>
    <row r="53" spans="2:21" ht="15" customHeight="1">
      <c r="B53" s="7"/>
      <c r="Q53" s="75"/>
      <c r="R53" s="77" t="str">
        <f t="shared" si="0"/>
        <v/>
      </c>
      <c r="S53" s="5" t="str">
        <f t="shared" si="1"/>
        <v/>
      </c>
      <c r="T53" s="6" t="str">
        <f t="shared" si="2"/>
        <v/>
      </c>
      <c r="U53" s="3"/>
    </row>
    <row r="54" spans="2:21" ht="15" customHeight="1">
      <c r="B54" s="7"/>
      <c r="Q54" s="75"/>
      <c r="R54" s="77" t="str">
        <f t="shared" si="0"/>
        <v/>
      </c>
      <c r="S54" s="5" t="str">
        <f t="shared" si="1"/>
        <v/>
      </c>
      <c r="T54" s="6" t="str">
        <f t="shared" si="2"/>
        <v/>
      </c>
      <c r="U54" s="3"/>
    </row>
    <row r="55" spans="2:21" ht="15" customHeight="1">
      <c r="B55" s="7"/>
      <c r="Q55" s="75"/>
      <c r="R55" s="77" t="str">
        <f t="shared" si="0"/>
        <v/>
      </c>
      <c r="S55" s="5" t="str">
        <f t="shared" si="1"/>
        <v/>
      </c>
      <c r="T55" s="6" t="str">
        <f t="shared" si="2"/>
        <v/>
      </c>
      <c r="U55" s="3"/>
    </row>
    <row r="56" spans="2:21" ht="15" customHeight="1">
      <c r="B56" s="7"/>
      <c r="Q56" s="75"/>
      <c r="R56" s="77" t="str">
        <f t="shared" si="0"/>
        <v/>
      </c>
      <c r="S56" s="5" t="str">
        <f t="shared" si="1"/>
        <v/>
      </c>
      <c r="T56" s="6" t="str">
        <f t="shared" si="2"/>
        <v/>
      </c>
      <c r="U56" s="3"/>
    </row>
    <row r="57" spans="2:21" ht="15" customHeight="1">
      <c r="B57" s="7"/>
      <c r="Q57" s="75"/>
      <c r="R57" s="77" t="str">
        <f t="shared" si="0"/>
        <v/>
      </c>
      <c r="S57" s="5" t="str">
        <f t="shared" si="1"/>
        <v/>
      </c>
      <c r="T57" s="6" t="str">
        <f t="shared" si="2"/>
        <v/>
      </c>
      <c r="U57" s="3"/>
    </row>
    <row r="58" spans="2:21" ht="15" customHeight="1">
      <c r="B58" s="7"/>
      <c r="Q58" s="75"/>
      <c r="R58" s="77" t="str">
        <f t="shared" si="0"/>
        <v/>
      </c>
      <c r="S58" s="5" t="str">
        <f t="shared" si="1"/>
        <v/>
      </c>
      <c r="T58" s="6" t="str">
        <f t="shared" si="2"/>
        <v/>
      </c>
      <c r="U58" s="3"/>
    </row>
    <row r="59" spans="2:21" ht="15" customHeight="1">
      <c r="B59" s="7"/>
      <c r="Q59" s="75"/>
      <c r="R59" s="77" t="str">
        <f t="shared" si="0"/>
        <v/>
      </c>
      <c r="S59" s="5" t="str">
        <f t="shared" si="1"/>
        <v/>
      </c>
      <c r="T59" s="6" t="str">
        <f t="shared" si="2"/>
        <v/>
      </c>
      <c r="U59" s="3"/>
    </row>
    <row r="60" spans="2:21" ht="15" customHeight="1">
      <c r="B60" s="7"/>
      <c r="Q60" s="75"/>
      <c r="R60" s="77" t="str">
        <f t="shared" si="0"/>
        <v/>
      </c>
      <c r="S60" s="5" t="str">
        <f t="shared" si="1"/>
        <v/>
      </c>
      <c r="T60" s="6" t="str">
        <f t="shared" si="2"/>
        <v/>
      </c>
      <c r="U60" s="3"/>
    </row>
    <row r="61" spans="2:21" ht="15" customHeight="1">
      <c r="B61" s="7"/>
      <c r="Q61" s="75"/>
      <c r="R61" s="77" t="str">
        <f t="shared" si="0"/>
        <v/>
      </c>
      <c r="S61" s="5" t="str">
        <f t="shared" si="1"/>
        <v/>
      </c>
      <c r="T61" s="6" t="str">
        <f t="shared" si="2"/>
        <v/>
      </c>
      <c r="U61" s="3"/>
    </row>
    <row r="62" spans="2:21" ht="15" customHeight="1">
      <c r="B62" s="7"/>
      <c r="Q62" s="75"/>
      <c r="R62" s="77" t="str">
        <f t="shared" si="0"/>
        <v/>
      </c>
      <c r="S62" s="5" t="str">
        <f t="shared" si="1"/>
        <v/>
      </c>
      <c r="T62" s="6" t="str">
        <f t="shared" si="2"/>
        <v/>
      </c>
      <c r="U62" s="3"/>
    </row>
    <row r="63" spans="2:21" ht="15" customHeight="1">
      <c r="B63" s="7"/>
      <c r="Q63" s="75"/>
      <c r="R63" s="77" t="str">
        <f t="shared" si="0"/>
        <v/>
      </c>
      <c r="S63" s="5" t="str">
        <f t="shared" si="1"/>
        <v/>
      </c>
      <c r="T63" s="6" t="str">
        <f t="shared" si="2"/>
        <v/>
      </c>
      <c r="U63" s="3"/>
    </row>
    <row r="64" spans="2:21" ht="15" customHeight="1">
      <c r="B64" s="7"/>
      <c r="Q64" s="75"/>
      <c r="R64" s="77" t="str">
        <f t="shared" si="0"/>
        <v/>
      </c>
      <c r="S64" s="5" t="str">
        <f t="shared" si="1"/>
        <v/>
      </c>
      <c r="T64" s="6" t="str">
        <f t="shared" si="2"/>
        <v/>
      </c>
      <c r="U64" s="3"/>
    </row>
    <row r="65" spans="2:22" ht="15" customHeight="1">
      <c r="Q65" s="75"/>
      <c r="R65" s="77" t="str">
        <f t="shared" si="0"/>
        <v/>
      </c>
      <c r="S65" s="5" t="str">
        <f t="shared" si="1"/>
        <v/>
      </c>
      <c r="T65" s="6" t="str">
        <f t="shared" si="2"/>
        <v/>
      </c>
      <c r="U65" s="3"/>
    </row>
    <row r="66" spans="2:22" ht="15" customHeight="1">
      <c r="Q66" s="75"/>
      <c r="R66" s="77" t="str">
        <f t="shared" si="0"/>
        <v/>
      </c>
      <c r="S66" s="5" t="str">
        <f t="shared" si="1"/>
        <v/>
      </c>
      <c r="T66" s="6" t="str">
        <f t="shared" si="2"/>
        <v/>
      </c>
      <c r="U66" s="3"/>
    </row>
    <row r="67" spans="2:22" ht="15" customHeight="1">
      <c r="Q67" s="75"/>
      <c r="R67" s="77" t="str">
        <f t="shared" si="0"/>
        <v/>
      </c>
      <c r="S67" s="5" t="str">
        <f t="shared" si="1"/>
        <v/>
      </c>
      <c r="T67" s="6" t="str">
        <f t="shared" si="2"/>
        <v/>
      </c>
      <c r="U67" s="3"/>
    </row>
    <row r="68" spans="2:22" ht="15" customHeight="1">
      <c r="Q68" s="75"/>
      <c r="R68" s="77" t="str">
        <f t="shared" ref="R68:R131" si="3">IF(B68="","",((IF(RIGHT(D68,3)="JPY",100,10000))*(F68-G68)*(IF(C68="SHORT",1,-1))))</f>
        <v/>
      </c>
      <c r="S68" s="5" t="str">
        <f t="shared" ref="S68:S131" si="4">IF(B68="","",(R68+S67))</f>
        <v/>
      </c>
      <c r="T68" s="6" t="str">
        <f t="shared" ref="T68:T131" si="5">IF(B68="","",(DATE((RIGHT((LEFT(Q68,10)),4)),(RIGHT((LEFT(Q68,5)),2)),(LEFT(Q68,2))))-(DATE((RIGHT((LEFT(P68,10)),4)),(RIGHT((LEFT(P68,5)),2)),(LEFT(P68,2))))+(TIME((LEFT((RIGHT(Q68,8)),2)),(LEFT((RIGHT(Q68,5)),2)),(RIGHT(Q68,2))))-(TIME((LEFT((RIGHT(P68,8)),2)),(LEFT((RIGHT(P68,5)),2)),(RIGHT(P68,2)))))</f>
        <v/>
      </c>
      <c r="U68" s="3"/>
    </row>
    <row r="69" spans="2:22" ht="15" customHeight="1">
      <c r="Q69" s="75"/>
      <c r="R69" s="77" t="str">
        <f t="shared" si="3"/>
        <v/>
      </c>
      <c r="S69" s="5" t="str">
        <f t="shared" si="4"/>
        <v/>
      </c>
      <c r="T69" s="6" t="str">
        <f t="shared" si="5"/>
        <v/>
      </c>
      <c r="U69" s="3"/>
    </row>
    <row r="70" spans="2:22" ht="15" customHeight="1">
      <c r="Q70" s="75"/>
      <c r="R70" s="77" t="str">
        <f t="shared" si="3"/>
        <v/>
      </c>
      <c r="S70" s="5" t="str">
        <f t="shared" si="4"/>
        <v/>
      </c>
      <c r="T70" s="6" t="str">
        <f t="shared" si="5"/>
        <v/>
      </c>
      <c r="U70" s="3"/>
    </row>
    <row r="71" spans="2:22" ht="15" customHeight="1">
      <c r="Q71" s="75"/>
      <c r="R71" s="77" t="str">
        <f t="shared" si="3"/>
        <v/>
      </c>
      <c r="S71" s="5" t="str">
        <f t="shared" si="4"/>
        <v/>
      </c>
      <c r="T71" s="6" t="str">
        <f t="shared" si="5"/>
        <v/>
      </c>
      <c r="U71" s="3"/>
    </row>
    <row r="72" spans="2:22" ht="15" customHeight="1">
      <c r="B72" s="7"/>
      <c r="Q72" s="75"/>
      <c r="R72" s="77" t="str">
        <f t="shared" si="3"/>
        <v/>
      </c>
      <c r="S72" s="5" t="str">
        <f t="shared" si="4"/>
        <v/>
      </c>
      <c r="T72" s="6" t="str">
        <f t="shared" si="5"/>
        <v/>
      </c>
      <c r="U72" s="3"/>
    </row>
    <row r="73" spans="2:22" ht="15" customHeight="1">
      <c r="B73" s="7"/>
      <c r="Q73" s="75"/>
      <c r="R73" s="77" t="str">
        <f t="shared" si="3"/>
        <v/>
      </c>
      <c r="S73" s="5" t="str">
        <f t="shared" si="4"/>
        <v/>
      </c>
      <c r="T73" s="6" t="str">
        <f t="shared" si="5"/>
        <v/>
      </c>
      <c r="U73" s="3"/>
      <c r="V73" s="8"/>
    </row>
    <row r="74" spans="2:22" ht="15" customHeight="1">
      <c r="B74" s="7"/>
      <c r="Q74" s="75"/>
      <c r="R74" s="77" t="str">
        <f t="shared" si="3"/>
        <v/>
      </c>
      <c r="S74" s="5" t="str">
        <f t="shared" si="4"/>
        <v/>
      </c>
      <c r="T74" s="6" t="str">
        <f t="shared" si="5"/>
        <v/>
      </c>
      <c r="U74" s="3"/>
    </row>
    <row r="75" spans="2:22" ht="15" customHeight="1">
      <c r="Q75" s="75"/>
      <c r="R75" s="77" t="str">
        <f t="shared" si="3"/>
        <v/>
      </c>
      <c r="S75" s="5" t="str">
        <f t="shared" si="4"/>
        <v/>
      </c>
      <c r="T75" s="6" t="str">
        <f t="shared" si="5"/>
        <v/>
      </c>
      <c r="U75" s="3"/>
    </row>
    <row r="76" spans="2:22" ht="15" customHeight="1">
      <c r="Q76" s="75"/>
      <c r="R76" s="77" t="str">
        <f t="shared" si="3"/>
        <v/>
      </c>
      <c r="S76" s="5" t="str">
        <f t="shared" si="4"/>
        <v/>
      </c>
      <c r="T76" s="6" t="str">
        <f t="shared" si="5"/>
        <v/>
      </c>
      <c r="U76" s="3"/>
    </row>
    <row r="77" spans="2:22" ht="15" customHeight="1">
      <c r="Q77" s="75"/>
      <c r="R77" s="77" t="str">
        <f t="shared" si="3"/>
        <v/>
      </c>
      <c r="S77" s="5" t="str">
        <f t="shared" si="4"/>
        <v/>
      </c>
      <c r="T77" s="6" t="str">
        <f t="shared" si="5"/>
        <v/>
      </c>
      <c r="U77" s="3"/>
    </row>
    <row r="78" spans="2:22" ht="15" customHeight="1">
      <c r="Q78" s="75"/>
      <c r="R78" s="77" t="str">
        <f t="shared" si="3"/>
        <v/>
      </c>
      <c r="S78" s="5" t="str">
        <f t="shared" si="4"/>
        <v/>
      </c>
      <c r="T78" s="6" t="str">
        <f t="shared" si="5"/>
        <v/>
      </c>
      <c r="U78" s="3"/>
    </row>
    <row r="79" spans="2:22" ht="15" customHeight="1">
      <c r="Q79" s="75"/>
      <c r="R79" s="77" t="str">
        <f t="shared" si="3"/>
        <v/>
      </c>
      <c r="S79" s="5" t="str">
        <f t="shared" si="4"/>
        <v/>
      </c>
      <c r="T79" s="6" t="str">
        <f t="shared" si="5"/>
        <v/>
      </c>
      <c r="U79" s="3"/>
    </row>
    <row r="80" spans="2:22" ht="15" customHeight="1">
      <c r="B80" s="7"/>
      <c r="Q80" s="75"/>
      <c r="R80" s="77" t="str">
        <f t="shared" si="3"/>
        <v/>
      </c>
      <c r="S80" s="5" t="str">
        <f t="shared" si="4"/>
        <v/>
      </c>
      <c r="T80" s="6" t="str">
        <f t="shared" si="5"/>
        <v/>
      </c>
      <c r="U80" s="3"/>
    </row>
    <row r="81" spans="2:21" ht="15" customHeight="1">
      <c r="B81" s="7"/>
      <c r="Q81" s="75"/>
      <c r="R81" s="77" t="str">
        <f t="shared" si="3"/>
        <v/>
      </c>
      <c r="S81" s="5" t="str">
        <f t="shared" si="4"/>
        <v/>
      </c>
      <c r="T81" s="6" t="str">
        <f t="shared" si="5"/>
        <v/>
      </c>
      <c r="U81" s="3"/>
    </row>
    <row r="82" spans="2:21" ht="15" customHeight="1">
      <c r="B82" s="7"/>
      <c r="Q82" s="75"/>
      <c r="R82" s="77" t="str">
        <f t="shared" si="3"/>
        <v/>
      </c>
      <c r="S82" s="5" t="str">
        <f t="shared" si="4"/>
        <v/>
      </c>
      <c r="T82" s="6" t="str">
        <f t="shared" si="5"/>
        <v/>
      </c>
      <c r="U82" s="3"/>
    </row>
    <row r="83" spans="2:21" ht="15" customHeight="1">
      <c r="B83" s="7"/>
      <c r="Q83" s="75"/>
      <c r="R83" s="77" t="str">
        <f t="shared" si="3"/>
        <v/>
      </c>
      <c r="S83" s="5" t="str">
        <f t="shared" si="4"/>
        <v/>
      </c>
      <c r="T83" s="6" t="str">
        <f t="shared" si="5"/>
        <v/>
      </c>
      <c r="U83" s="3"/>
    </row>
    <row r="84" spans="2:21" ht="15" customHeight="1">
      <c r="B84" s="7"/>
      <c r="Q84" s="75"/>
      <c r="R84" s="77" t="str">
        <f t="shared" si="3"/>
        <v/>
      </c>
      <c r="S84" s="5" t="str">
        <f t="shared" si="4"/>
        <v/>
      </c>
      <c r="T84" s="6" t="str">
        <f t="shared" si="5"/>
        <v/>
      </c>
      <c r="U84" s="3"/>
    </row>
    <row r="85" spans="2:21" ht="15" customHeight="1">
      <c r="B85" s="7"/>
      <c r="Q85" s="75"/>
      <c r="R85" s="77" t="str">
        <f t="shared" si="3"/>
        <v/>
      </c>
      <c r="S85" s="5" t="str">
        <f t="shared" si="4"/>
        <v/>
      </c>
      <c r="T85" s="6" t="str">
        <f t="shared" si="5"/>
        <v/>
      </c>
      <c r="U85" s="3"/>
    </row>
    <row r="86" spans="2:21" ht="15" customHeight="1">
      <c r="B86" s="7"/>
      <c r="Q86" s="75"/>
      <c r="R86" s="77" t="str">
        <f t="shared" si="3"/>
        <v/>
      </c>
      <c r="S86" s="5" t="str">
        <f t="shared" si="4"/>
        <v/>
      </c>
      <c r="T86" s="6" t="str">
        <f t="shared" si="5"/>
        <v/>
      </c>
      <c r="U86" s="3"/>
    </row>
    <row r="87" spans="2:21" ht="15" customHeight="1">
      <c r="B87" s="7"/>
      <c r="Q87" s="75"/>
      <c r="R87" s="77" t="str">
        <f t="shared" si="3"/>
        <v/>
      </c>
      <c r="S87" s="5" t="str">
        <f t="shared" si="4"/>
        <v/>
      </c>
      <c r="T87" s="6" t="str">
        <f t="shared" si="5"/>
        <v/>
      </c>
      <c r="U87" s="3"/>
    </row>
    <row r="88" spans="2:21" ht="15" customHeight="1">
      <c r="B88" s="7"/>
      <c r="Q88" s="75"/>
      <c r="R88" s="77" t="str">
        <f t="shared" si="3"/>
        <v/>
      </c>
      <c r="S88" s="5" t="str">
        <f t="shared" si="4"/>
        <v/>
      </c>
      <c r="T88" s="6" t="str">
        <f t="shared" si="5"/>
        <v/>
      </c>
      <c r="U88" s="3"/>
    </row>
    <row r="89" spans="2:21" ht="15" customHeight="1">
      <c r="B89" s="7"/>
      <c r="Q89" s="75"/>
      <c r="R89" s="77" t="str">
        <f t="shared" si="3"/>
        <v/>
      </c>
      <c r="S89" s="5" t="str">
        <f t="shared" si="4"/>
        <v/>
      </c>
      <c r="T89" s="6" t="str">
        <f t="shared" si="5"/>
        <v/>
      </c>
      <c r="U89" s="3"/>
    </row>
    <row r="90" spans="2:21" ht="15" customHeight="1">
      <c r="B90" s="7"/>
      <c r="Q90" s="75"/>
      <c r="R90" s="77" t="str">
        <f t="shared" si="3"/>
        <v/>
      </c>
      <c r="S90" s="5" t="str">
        <f t="shared" si="4"/>
        <v/>
      </c>
      <c r="T90" s="6" t="str">
        <f t="shared" si="5"/>
        <v/>
      </c>
      <c r="U90" s="3"/>
    </row>
    <row r="91" spans="2:21" ht="15" customHeight="1">
      <c r="B91" s="7"/>
      <c r="Q91" s="75"/>
      <c r="R91" s="77" t="str">
        <f t="shared" si="3"/>
        <v/>
      </c>
      <c r="S91" s="5" t="str">
        <f t="shared" si="4"/>
        <v/>
      </c>
      <c r="T91" s="6" t="str">
        <f t="shared" si="5"/>
        <v/>
      </c>
      <c r="U91" s="3"/>
    </row>
    <row r="92" spans="2:21" ht="15" customHeight="1">
      <c r="B92" s="7"/>
      <c r="Q92" s="75"/>
      <c r="R92" s="77" t="str">
        <f t="shared" si="3"/>
        <v/>
      </c>
      <c r="S92" s="5" t="str">
        <f t="shared" si="4"/>
        <v/>
      </c>
      <c r="T92" s="6" t="str">
        <f t="shared" si="5"/>
        <v/>
      </c>
      <c r="U92" s="3"/>
    </row>
    <row r="93" spans="2:21" ht="15" customHeight="1">
      <c r="B93" s="7"/>
      <c r="Q93" s="75"/>
      <c r="R93" s="77" t="str">
        <f t="shared" si="3"/>
        <v/>
      </c>
      <c r="S93" s="5" t="str">
        <f t="shared" si="4"/>
        <v/>
      </c>
      <c r="T93" s="6" t="str">
        <f t="shared" si="5"/>
        <v/>
      </c>
      <c r="U93" s="3"/>
    </row>
    <row r="94" spans="2:21" ht="15" customHeight="1">
      <c r="B94" s="7"/>
      <c r="Q94" s="75"/>
      <c r="R94" s="77" t="str">
        <f t="shared" si="3"/>
        <v/>
      </c>
      <c r="S94" s="5" t="str">
        <f t="shared" si="4"/>
        <v/>
      </c>
      <c r="T94" s="6" t="str">
        <f t="shared" si="5"/>
        <v/>
      </c>
      <c r="U94" s="3"/>
    </row>
    <row r="95" spans="2:21" ht="15" customHeight="1">
      <c r="B95" s="7"/>
      <c r="Q95" s="75"/>
      <c r="R95" s="77" t="str">
        <f t="shared" si="3"/>
        <v/>
      </c>
      <c r="S95" s="5" t="str">
        <f t="shared" si="4"/>
        <v/>
      </c>
      <c r="T95" s="6" t="str">
        <f t="shared" si="5"/>
        <v/>
      </c>
      <c r="U95" s="3"/>
    </row>
    <row r="96" spans="2:21" ht="15" customHeight="1">
      <c r="B96" s="7"/>
      <c r="Q96" s="75"/>
      <c r="R96" s="77" t="str">
        <f t="shared" si="3"/>
        <v/>
      </c>
      <c r="S96" s="5" t="str">
        <f t="shared" si="4"/>
        <v/>
      </c>
      <c r="T96" s="6" t="str">
        <f t="shared" si="5"/>
        <v/>
      </c>
      <c r="U96" s="3"/>
    </row>
    <row r="97" spans="2:21" ht="15" customHeight="1">
      <c r="B97" s="7"/>
      <c r="Q97" s="75"/>
      <c r="R97" s="77" t="str">
        <f t="shared" si="3"/>
        <v/>
      </c>
      <c r="S97" s="5" t="str">
        <f t="shared" si="4"/>
        <v/>
      </c>
      <c r="T97" s="6" t="str">
        <f t="shared" si="5"/>
        <v/>
      </c>
      <c r="U97" s="3"/>
    </row>
    <row r="98" spans="2:21" ht="15" customHeight="1">
      <c r="B98" s="7"/>
      <c r="Q98" s="75"/>
      <c r="R98" s="77" t="str">
        <f t="shared" si="3"/>
        <v/>
      </c>
      <c r="S98" s="5" t="str">
        <f t="shared" si="4"/>
        <v/>
      </c>
      <c r="T98" s="6" t="str">
        <f t="shared" si="5"/>
        <v/>
      </c>
      <c r="U98" s="3"/>
    </row>
    <row r="99" spans="2:21" ht="15" customHeight="1">
      <c r="B99" s="7"/>
      <c r="Q99" s="75"/>
      <c r="R99" s="77" t="str">
        <f t="shared" si="3"/>
        <v/>
      </c>
      <c r="S99" s="5" t="str">
        <f t="shared" si="4"/>
        <v/>
      </c>
      <c r="T99" s="6" t="str">
        <f t="shared" si="5"/>
        <v/>
      </c>
      <c r="U99" s="3"/>
    </row>
    <row r="100" spans="2:21" ht="15" customHeight="1">
      <c r="B100" s="7"/>
      <c r="Q100" s="75"/>
      <c r="R100" s="77" t="str">
        <f t="shared" si="3"/>
        <v/>
      </c>
      <c r="S100" s="5" t="str">
        <f t="shared" si="4"/>
        <v/>
      </c>
      <c r="T100" s="6" t="str">
        <f t="shared" si="5"/>
        <v/>
      </c>
      <c r="U100" s="3"/>
    </row>
    <row r="101" spans="2:21" ht="15" customHeight="1">
      <c r="B101" s="7"/>
      <c r="Q101" s="75"/>
      <c r="R101" s="77" t="str">
        <f t="shared" si="3"/>
        <v/>
      </c>
      <c r="S101" s="5" t="str">
        <f t="shared" si="4"/>
        <v/>
      </c>
      <c r="T101" s="6" t="str">
        <f t="shared" si="5"/>
        <v/>
      </c>
      <c r="U101" s="3"/>
    </row>
    <row r="102" spans="2:21" ht="15" customHeight="1">
      <c r="B102" s="7"/>
      <c r="Q102" s="75"/>
      <c r="R102" s="77" t="str">
        <f t="shared" si="3"/>
        <v/>
      </c>
      <c r="S102" s="5" t="str">
        <f t="shared" si="4"/>
        <v/>
      </c>
      <c r="T102" s="6" t="str">
        <f t="shared" si="5"/>
        <v/>
      </c>
      <c r="U102" s="3"/>
    </row>
    <row r="103" spans="2:21" ht="15" customHeight="1">
      <c r="B103" s="7"/>
      <c r="Q103" s="75"/>
      <c r="R103" s="77" t="str">
        <f t="shared" si="3"/>
        <v/>
      </c>
      <c r="S103" s="5" t="str">
        <f t="shared" si="4"/>
        <v/>
      </c>
      <c r="T103" s="6" t="str">
        <f t="shared" si="5"/>
        <v/>
      </c>
      <c r="U103" s="3"/>
    </row>
    <row r="104" spans="2:21" ht="15" customHeight="1">
      <c r="B104" s="7"/>
      <c r="Q104" s="75"/>
      <c r="R104" s="77" t="str">
        <f t="shared" si="3"/>
        <v/>
      </c>
      <c r="S104" s="5" t="str">
        <f t="shared" si="4"/>
        <v/>
      </c>
      <c r="T104" s="6" t="str">
        <f t="shared" si="5"/>
        <v/>
      </c>
      <c r="U104" s="3"/>
    </row>
    <row r="105" spans="2:21" ht="15" customHeight="1">
      <c r="B105" s="7"/>
      <c r="Q105" s="75"/>
      <c r="R105" s="77" t="str">
        <f t="shared" si="3"/>
        <v/>
      </c>
      <c r="S105" s="5" t="str">
        <f t="shared" si="4"/>
        <v/>
      </c>
      <c r="T105" s="6" t="str">
        <f t="shared" si="5"/>
        <v/>
      </c>
      <c r="U105" s="3"/>
    </row>
    <row r="106" spans="2:21" ht="15" customHeight="1">
      <c r="B106" s="7"/>
      <c r="Q106" s="75"/>
      <c r="R106" s="77" t="str">
        <f t="shared" si="3"/>
        <v/>
      </c>
      <c r="S106" s="5" t="str">
        <f t="shared" si="4"/>
        <v/>
      </c>
      <c r="T106" s="6" t="str">
        <f t="shared" si="5"/>
        <v/>
      </c>
      <c r="U106" s="3"/>
    </row>
    <row r="107" spans="2:21" ht="15" customHeight="1">
      <c r="B107" s="7"/>
      <c r="Q107" s="75"/>
      <c r="R107" s="77" t="str">
        <f t="shared" si="3"/>
        <v/>
      </c>
      <c r="S107" s="5" t="str">
        <f t="shared" si="4"/>
        <v/>
      </c>
      <c r="T107" s="6" t="str">
        <f t="shared" si="5"/>
        <v/>
      </c>
      <c r="U107" s="3"/>
    </row>
    <row r="108" spans="2:21" ht="15" customHeight="1">
      <c r="B108" s="7"/>
      <c r="Q108" s="75"/>
      <c r="R108" s="77" t="str">
        <f t="shared" si="3"/>
        <v/>
      </c>
      <c r="S108" s="5" t="str">
        <f t="shared" si="4"/>
        <v/>
      </c>
      <c r="T108" s="6" t="str">
        <f t="shared" si="5"/>
        <v/>
      </c>
      <c r="U108" s="3"/>
    </row>
    <row r="109" spans="2:21" ht="15" customHeight="1">
      <c r="B109" s="7"/>
      <c r="Q109" s="75"/>
      <c r="R109" s="77" t="str">
        <f t="shared" si="3"/>
        <v/>
      </c>
      <c r="S109" s="5" t="str">
        <f t="shared" si="4"/>
        <v/>
      </c>
      <c r="T109" s="6" t="str">
        <f t="shared" si="5"/>
        <v/>
      </c>
      <c r="U109" s="3"/>
    </row>
    <row r="110" spans="2:21" ht="15" customHeight="1">
      <c r="B110" s="7"/>
      <c r="Q110" s="75"/>
      <c r="R110" s="77" t="str">
        <f t="shared" si="3"/>
        <v/>
      </c>
      <c r="S110" s="5" t="str">
        <f t="shared" si="4"/>
        <v/>
      </c>
      <c r="T110" s="6" t="str">
        <f t="shared" si="5"/>
        <v/>
      </c>
      <c r="U110" s="3"/>
    </row>
    <row r="111" spans="2:21" ht="15" customHeight="1">
      <c r="B111" s="7"/>
      <c r="Q111" s="75"/>
      <c r="R111" s="77" t="str">
        <f t="shared" si="3"/>
        <v/>
      </c>
      <c r="S111" s="5" t="str">
        <f t="shared" si="4"/>
        <v/>
      </c>
      <c r="T111" s="6" t="str">
        <f t="shared" si="5"/>
        <v/>
      </c>
      <c r="U111" s="3"/>
    </row>
    <row r="112" spans="2:21" ht="15" customHeight="1">
      <c r="B112" s="7"/>
      <c r="Q112" s="75"/>
      <c r="R112" s="77" t="str">
        <f t="shared" si="3"/>
        <v/>
      </c>
      <c r="S112" s="5" t="str">
        <f t="shared" si="4"/>
        <v/>
      </c>
      <c r="T112" s="6" t="str">
        <f t="shared" si="5"/>
        <v/>
      </c>
      <c r="U112" s="3"/>
    </row>
    <row r="113" spans="2:21" ht="15" customHeight="1">
      <c r="B113" s="7"/>
      <c r="Q113" s="75"/>
      <c r="R113" s="77" t="str">
        <f t="shared" si="3"/>
        <v/>
      </c>
      <c r="S113" s="5" t="str">
        <f t="shared" si="4"/>
        <v/>
      </c>
      <c r="T113" s="6" t="str">
        <f t="shared" si="5"/>
        <v/>
      </c>
      <c r="U113" s="3"/>
    </row>
    <row r="114" spans="2:21" ht="15" customHeight="1">
      <c r="B114" s="7"/>
      <c r="Q114" s="75"/>
      <c r="R114" s="77" t="str">
        <f t="shared" si="3"/>
        <v/>
      </c>
      <c r="S114" s="5" t="str">
        <f t="shared" si="4"/>
        <v/>
      </c>
      <c r="T114" s="6" t="str">
        <f t="shared" si="5"/>
        <v/>
      </c>
      <c r="U114" s="3"/>
    </row>
    <row r="115" spans="2:21" ht="15" customHeight="1">
      <c r="B115" s="7"/>
      <c r="Q115" s="75"/>
      <c r="R115" s="77" t="str">
        <f t="shared" si="3"/>
        <v/>
      </c>
      <c r="S115" s="5" t="str">
        <f t="shared" si="4"/>
        <v/>
      </c>
      <c r="T115" s="6" t="str">
        <f t="shared" si="5"/>
        <v/>
      </c>
      <c r="U115" s="3"/>
    </row>
    <row r="116" spans="2:21" ht="15" customHeight="1">
      <c r="B116" s="7"/>
      <c r="Q116" s="75"/>
      <c r="R116" s="77" t="str">
        <f t="shared" si="3"/>
        <v/>
      </c>
      <c r="S116" s="5" t="str">
        <f t="shared" si="4"/>
        <v/>
      </c>
      <c r="T116" s="6" t="str">
        <f t="shared" si="5"/>
        <v/>
      </c>
      <c r="U116" s="3"/>
    </row>
    <row r="117" spans="2:21" ht="15" customHeight="1">
      <c r="B117" s="7"/>
      <c r="Q117" s="75"/>
      <c r="R117" s="77" t="str">
        <f t="shared" si="3"/>
        <v/>
      </c>
      <c r="S117" s="5" t="str">
        <f t="shared" si="4"/>
        <v/>
      </c>
      <c r="T117" s="6" t="str">
        <f t="shared" si="5"/>
        <v/>
      </c>
      <c r="U117" s="3"/>
    </row>
    <row r="118" spans="2:21" ht="15" customHeight="1">
      <c r="B118" s="7"/>
      <c r="Q118" s="75"/>
      <c r="R118" s="77" t="str">
        <f t="shared" si="3"/>
        <v/>
      </c>
      <c r="S118" s="5" t="str">
        <f t="shared" si="4"/>
        <v/>
      </c>
      <c r="T118" s="6" t="str">
        <f t="shared" si="5"/>
        <v/>
      </c>
      <c r="U118" s="3"/>
    </row>
    <row r="119" spans="2:21" ht="15" customHeight="1">
      <c r="B119" s="7"/>
      <c r="Q119" s="75"/>
      <c r="R119" s="77" t="str">
        <f t="shared" si="3"/>
        <v/>
      </c>
      <c r="S119" s="5" t="str">
        <f t="shared" si="4"/>
        <v/>
      </c>
      <c r="T119" s="6" t="str">
        <f t="shared" si="5"/>
        <v/>
      </c>
      <c r="U119" s="3"/>
    </row>
    <row r="120" spans="2:21" ht="15" customHeight="1">
      <c r="B120" s="7"/>
      <c r="Q120" s="75"/>
      <c r="R120" s="77" t="str">
        <f t="shared" si="3"/>
        <v/>
      </c>
      <c r="S120" s="5" t="str">
        <f t="shared" si="4"/>
        <v/>
      </c>
      <c r="T120" s="6" t="str">
        <f t="shared" si="5"/>
        <v/>
      </c>
      <c r="U120" s="3"/>
    </row>
    <row r="121" spans="2:21" ht="15" customHeight="1">
      <c r="B121" s="7"/>
      <c r="Q121" s="75"/>
      <c r="R121" s="77" t="str">
        <f t="shared" si="3"/>
        <v/>
      </c>
      <c r="S121" s="5" t="str">
        <f t="shared" si="4"/>
        <v/>
      </c>
      <c r="T121" s="6" t="str">
        <f t="shared" si="5"/>
        <v/>
      </c>
      <c r="U121" s="3"/>
    </row>
    <row r="122" spans="2:21" ht="15" customHeight="1">
      <c r="B122" s="7"/>
      <c r="Q122" s="75"/>
      <c r="R122" s="77" t="str">
        <f t="shared" si="3"/>
        <v/>
      </c>
      <c r="S122" s="5" t="str">
        <f t="shared" si="4"/>
        <v/>
      </c>
      <c r="T122" s="6" t="str">
        <f t="shared" si="5"/>
        <v/>
      </c>
      <c r="U122" s="3"/>
    </row>
    <row r="123" spans="2:21" ht="15" customHeight="1">
      <c r="B123" s="7"/>
      <c r="Q123" s="75"/>
      <c r="R123" s="77" t="str">
        <f t="shared" si="3"/>
        <v/>
      </c>
      <c r="S123" s="5" t="str">
        <f t="shared" si="4"/>
        <v/>
      </c>
      <c r="T123" s="6" t="str">
        <f t="shared" si="5"/>
        <v/>
      </c>
      <c r="U123" s="3"/>
    </row>
    <row r="124" spans="2:21" ht="15" customHeight="1">
      <c r="B124" s="7"/>
      <c r="Q124" s="75"/>
      <c r="R124" s="77" t="str">
        <f t="shared" si="3"/>
        <v/>
      </c>
      <c r="S124" s="5" t="str">
        <f t="shared" si="4"/>
        <v/>
      </c>
      <c r="T124" s="6" t="str">
        <f t="shared" si="5"/>
        <v/>
      </c>
      <c r="U124" s="3"/>
    </row>
    <row r="125" spans="2:21" ht="15" customHeight="1">
      <c r="B125" s="7"/>
      <c r="Q125" s="75"/>
      <c r="R125" s="77" t="str">
        <f t="shared" si="3"/>
        <v/>
      </c>
      <c r="S125" s="5" t="str">
        <f t="shared" si="4"/>
        <v/>
      </c>
      <c r="T125" s="6" t="str">
        <f t="shared" si="5"/>
        <v/>
      </c>
      <c r="U125" s="3"/>
    </row>
    <row r="126" spans="2:21" ht="15" customHeight="1">
      <c r="B126" s="7"/>
      <c r="Q126" s="75"/>
      <c r="R126" s="77" t="str">
        <f t="shared" si="3"/>
        <v/>
      </c>
      <c r="S126" s="5" t="str">
        <f t="shared" si="4"/>
        <v/>
      </c>
      <c r="T126" s="6" t="str">
        <f t="shared" si="5"/>
        <v/>
      </c>
      <c r="U126" s="3"/>
    </row>
    <row r="127" spans="2:21" ht="15" customHeight="1">
      <c r="B127" s="7"/>
      <c r="Q127" s="75"/>
      <c r="R127" s="77" t="str">
        <f t="shared" si="3"/>
        <v/>
      </c>
      <c r="S127" s="5" t="str">
        <f t="shared" si="4"/>
        <v/>
      </c>
      <c r="T127" s="6" t="str">
        <f t="shared" si="5"/>
        <v/>
      </c>
      <c r="U127" s="3"/>
    </row>
    <row r="128" spans="2:21" ht="15" customHeight="1">
      <c r="B128" s="7"/>
      <c r="Q128" s="75"/>
      <c r="R128" s="77" t="str">
        <f t="shared" si="3"/>
        <v/>
      </c>
      <c r="S128" s="5" t="str">
        <f t="shared" si="4"/>
        <v/>
      </c>
      <c r="T128" s="6" t="str">
        <f t="shared" si="5"/>
        <v/>
      </c>
      <c r="U128" s="3"/>
    </row>
    <row r="129" spans="2:21" ht="15" customHeight="1">
      <c r="B129" s="7"/>
      <c r="Q129" s="75"/>
      <c r="R129" s="77" t="str">
        <f t="shared" si="3"/>
        <v/>
      </c>
      <c r="S129" s="5" t="str">
        <f t="shared" si="4"/>
        <v/>
      </c>
      <c r="T129" s="6" t="str">
        <f t="shared" si="5"/>
        <v/>
      </c>
      <c r="U129" s="3"/>
    </row>
    <row r="130" spans="2:21" ht="15" customHeight="1">
      <c r="B130" s="7"/>
      <c r="Q130" s="75"/>
      <c r="R130" s="77" t="str">
        <f t="shared" si="3"/>
        <v/>
      </c>
      <c r="S130" s="5" t="str">
        <f t="shared" si="4"/>
        <v/>
      </c>
      <c r="T130" s="6" t="str">
        <f t="shared" si="5"/>
        <v/>
      </c>
      <c r="U130" s="3"/>
    </row>
    <row r="131" spans="2:21" ht="15" customHeight="1">
      <c r="B131" s="7"/>
      <c r="Q131" s="75"/>
      <c r="R131" s="77" t="str">
        <f t="shared" si="3"/>
        <v/>
      </c>
      <c r="S131" s="5" t="str">
        <f t="shared" si="4"/>
        <v/>
      </c>
      <c r="T131" s="6" t="str">
        <f t="shared" si="5"/>
        <v/>
      </c>
      <c r="U131" s="3"/>
    </row>
    <row r="132" spans="2:21" ht="15" customHeight="1">
      <c r="B132" s="7"/>
      <c r="Q132" s="75"/>
      <c r="R132" s="77" t="str">
        <f t="shared" ref="R132:R195" si="6">IF(B132="","",((IF(RIGHT(D132,3)="JPY",100,10000))*(F132-G132)*(IF(C132="SHORT",1,-1))))</f>
        <v/>
      </c>
      <c r="S132" s="5" t="str">
        <f t="shared" ref="S132:S195" si="7">IF(B132="","",(R132+S131))</f>
        <v/>
      </c>
      <c r="T132" s="6" t="str">
        <f t="shared" ref="T132:T195" si="8">IF(B132="","",(DATE((RIGHT((LEFT(Q132,10)),4)),(RIGHT((LEFT(Q132,5)),2)),(LEFT(Q132,2))))-(DATE((RIGHT((LEFT(P132,10)),4)),(RIGHT((LEFT(P132,5)),2)),(LEFT(P132,2))))+(TIME((LEFT((RIGHT(Q132,8)),2)),(LEFT((RIGHT(Q132,5)),2)),(RIGHT(Q132,2))))-(TIME((LEFT((RIGHT(P132,8)),2)),(LEFT((RIGHT(P132,5)),2)),(RIGHT(P132,2)))))</f>
        <v/>
      </c>
      <c r="U132" s="3"/>
    </row>
    <row r="133" spans="2:21" ht="15" customHeight="1">
      <c r="B133" s="7"/>
      <c r="Q133" s="75"/>
      <c r="R133" s="77" t="str">
        <f t="shared" si="6"/>
        <v/>
      </c>
      <c r="S133" s="5" t="str">
        <f t="shared" si="7"/>
        <v/>
      </c>
      <c r="T133" s="6" t="str">
        <f t="shared" si="8"/>
        <v/>
      </c>
      <c r="U133" s="3"/>
    </row>
    <row r="134" spans="2:21" ht="15" customHeight="1">
      <c r="B134" s="7"/>
      <c r="Q134" s="75"/>
      <c r="R134" s="77" t="str">
        <f t="shared" si="6"/>
        <v/>
      </c>
      <c r="S134" s="5" t="str">
        <f t="shared" si="7"/>
        <v/>
      </c>
      <c r="T134" s="6" t="str">
        <f t="shared" si="8"/>
        <v/>
      </c>
      <c r="U134" s="3"/>
    </row>
    <row r="135" spans="2:21" ht="15" customHeight="1">
      <c r="B135" s="7"/>
      <c r="Q135" s="75"/>
      <c r="R135" s="77" t="str">
        <f t="shared" si="6"/>
        <v/>
      </c>
      <c r="S135" s="5" t="str">
        <f t="shared" si="7"/>
        <v/>
      </c>
      <c r="T135" s="6" t="str">
        <f t="shared" si="8"/>
        <v/>
      </c>
      <c r="U135" s="3"/>
    </row>
    <row r="136" spans="2:21" ht="15" customHeight="1">
      <c r="B136" s="7"/>
      <c r="Q136" s="75"/>
      <c r="R136" s="77" t="str">
        <f t="shared" si="6"/>
        <v/>
      </c>
      <c r="S136" s="5" t="str">
        <f t="shared" si="7"/>
        <v/>
      </c>
      <c r="T136" s="6" t="str">
        <f t="shared" si="8"/>
        <v/>
      </c>
      <c r="U136" s="3"/>
    </row>
    <row r="137" spans="2:21" ht="15" customHeight="1">
      <c r="B137" s="7"/>
      <c r="Q137" s="75"/>
      <c r="R137" s="77" t="str">
        <f t="shared" si="6"/>
        <v/>
      </c>
      <c r="S137" s="5" t="str">
        <f t="shared" si="7"/>
        <v/>
      </c>
      <c r="T137" s="6" t="str">
        <f t="shared" si="8"/>
        <v/>
      </c>
      <c r="U137" s="3"/>
    </row>
    <row r="138" spans="2:21" ht="15" customHeight="1">
      <c r="B138" s="7"/>
      <c r="Q138" s="75"/>
      <c r="R138" s="77" t="str">
        <f t="shared" si="6"/>
        <v/>
      </c>
      <c r="S138" s="5" t="str">
        <f t="shared" si="7"/>
        <v/>
      </c>
      <c r="T138" s="6" t="str">
        <f t="shared" si="8"/>
        <v/>
      </c>
      <c r="U138" s="3"/>
    </row>
    <row r="139" spans="2:21" ht="15" customHeight="1">
      <c r="B139" s="7"/>
      <c r="Q139" s="75"/>
      <c r="R139" s="77" t="str">
        <f t="shared" si="6"/>
        <v/>
      </c>
      <c r="S139" s="5" t="str">
        <f t="shared" si="7"/>
        <v/>
      </c>
      <c r="T139" s="6" t="str">
        <f t="shared" si="8"/>
        <v/>
      </c>
      <c r="U139" s="3"/>
    </row>
    <row r="140" spans="2:21" ht="15" customHeight="1">
      <c r="B140" s="7"/>
      <c r="Q140" s="75"/>
      <c r="R140" s="77" t="str">
        <f t="shared" si="6"/>
        <v/>
      </c>
      <c r="S140" s="5" t="str">
        <f t="shared" si="7"/>
        <v/>
      </c>
      <c r="T140" s="6" t="str">
        <f t="shared" si="8"/>
        <v/>
      </c>
      <c r="U140" s="3"/>
    </row>
    <row r="141" spans="2:21" ht="15" customHeight="1">
      <c r="B141" s="7"/>
      <c r="Q141" s="75"/>
      <c r="R141" s="77" t="str">
        <f t="shared" si="6"/>
        <v/>
      </c>
      <c r="S141" s="5" t="str">
        <f t="shared" si="7"/>
        <v/>
      </c>
      <c r="T141" s="6" t="str">
        <f t="shared" si="8"/>
        <v/>
      </c>
      <c r="U141" s="3"/>
    </row>
    <row r="142" spans="2:21" ht="15" customHeight="1">
      <c r="B142" s="7"/>
      <c r="Q142" s="75"/>
      <c r="R142" s="77" t="str">
        <f t="shared" si="6"/>
        <v/>
      </c>
      <c r="S142" s="5" t="str">
        <f t="shared" si="7"/>
        <v/>
      </c>
      <c r="T142" s="6" t="str">
        <f t="shared" si="8"/>
        <v/>
      </c>
      <c r="U142" s="3"/>
    </row>
    <row r="143" spans="2:21" ht="15" customHeight="1">
      <c r="B143" s="7"/>
      <c r="Q143" s="75"/>
      <c r="R143" s="77" t="str">
        <f t="shared" si="6"/>
        <v/>
      </c>
      <c r="S143" s="5" t="str">
        <f t="shared" si="7"/>
        <v/>
      </c>
      <c r="T143" s="6" t="str">
        <f t="shared" si="8"/>
        <v/>
      </c>
      <c r="U143" s="3"/>
    </row>
    <row r="144" spans="2:21" ht="15" customHeight="1">
      <c r="B144" s="7"/>
      <c r="Q144" s="75"/>
      <c r="R144" s="77" t="str">
        <f t="shared" si="6"/>
        <v/>
      </c>
      <c r="S144" s="5" t="str">
        <f t="shared" si="7"/>
        <v/>
      </c>
      <c r="T144" s="6" t="str">
        <f t="shared" si="8"/>
        <v/>
      </c>
      <c r="U144" s="3"/>
    </row>
    <row r="145" spans="2:21" ht="15" customHeight="1">
      <c r="B145" s="7"/>
      <c r="Q145" s="75"/>
      <c r="R145" s="77" t="str">
        <f t="shared" si="6"/>
        <v/>
      </c>
      <c r="S145" s="5" t="str">
        <f t="shared" si="7"/>
        <v/>
      </c>
      <c r="T145" s="6" t="str">
        <f t="shared" si="8"/>
        <v/>
      </c>
      <c r="U145" s="3"/>
    </row>
    <row r="146" spans="2:21" ht="15" customHeight="1">
      <c r="B146" s="7"/>
      <c r="Q146" s="75"/>
      <c r="R146" s="77" t="str">
        <f t="shared" si="6"/>
        <v/>
      </c>
      <c r="S146" s="5" t="str">
        <f t="shared" si="7"/>
        <v/>
      </c>
      <c r="T146" s="6" t="str">
        <f t="shared" si="8"/>
        <v/>
      </c>
      <c r="U146" s="3"/>
    </row>
    <row r="147" spans="2:21" ht="15" customHeight="1">
      <c r="B147" s="7"/>
      <c r="Q147" s="75"/>
      <c r="R147" s="77" t="str">
        <f t="shared" si="6"/>
        <v/>
      </c>
      <c r="S147" s="5" t="str">
        <f t="shared" si="7"/>
        <v/>
      </c>
      <c r="T147" s="6" t="str">
        <f t="shared" si="8"/>
        <v/>
      </c>
      <c r="U147" s="3"/>
    </row>
    <row r="148" spans="2:21" ht="15" customHeight="1">
      <c r="B148" s="7"/>
      <c r="Q148" s="75"/>
      <c r="R148" s="77" t="str">
        <f t="shared" si="6"/>
        <v/>
      </c>
      <c r="S148" s="5" t="str">
        <f t="shared" si="7"/>
        <v/>
      </c>
      <c r="T148" s="6" t="str">
        <f t="shared" si="8"/>
        <v/>
      </c>
      <c r="U148" s="3"/>
    </row>
    <row r="149" spans="2:21" ht="15" customHeight="1">
      <c r="B149" s="7"/>
      <c r="Q149" s="75"/>
      <c r="R149" s="77" t="str">
        <f t="shared" si="6"/>
        <v/>
      </c>
      <c r="S149" s="5" t="str">
        <f t="shared" si="7"/>
        <v/>
      </c>
      <c r="T149" s="6" t="str">
        <f t="shared" si="8"/>
        <v/>
      </c>
      <c r="U149" s="3"/>
    </row>
    <row r="150" spans="2:21" ht="15" customHeight="1">
      <c r="B150" s="7"/>
      <c r="Q150" s="75"/>
      <c r="R150" s="77" t="str">
        <f t="shared" si="6"/>
        <v/>
      </c>
      <c r="S150" s="5" t="str">
        <f t="shared" si="7"/>
        <v/>
      </c>
      <c r="T150" s="6" t="str">
        <f t="shared" si="8"/>
        <v/>
      </c>
      <c r="U150" s="3"/>
    </row>
    <row r="151" spans="2:21" ht="15" customHeight="1">
      <c r="B151" s="7"/>
      <c r="Q151" s="75"/>
      <c r="R151" s="77" t="str">
        <f t="shared" si="6"/>
        <v/>
      </c>
      <c r="S151" s="5" t="str">
        <f t="shared" si="7"/>
        <v/>
      </c>
      <c r="T151" s="6" t="str">
        <f t="shared" si="8"/>
        <v/>
      </c>
      <c r="U151" s="3"/>
    </row>
    <row r="152" spans="2:21" ht="15" customHeight="1">
      <c r="B152" s="7"/>
      <c r="Q152" s="75"/>
      <c r="R152" s="77" t="str">
        <f t="shared" si="6"/>
        <v/>
      </c>
      <c r="S152" s="5" t="str">
        <f t="shared" si="7"/>
        <v/>
      </c>
      <c r="T152" s="6" t="str">
        <f t="shared" si="8"/>
        <v/>
      </c>
      <c r="U152" s="3"/>
    </row>
    <row r="153" spans="2:21" ht="15" customHeight="1">
      <c r="B153" s="7"/>
      <c r="Q153" s="75"/>
      <c r="R153" s="77" t="str">
        <f t="shared" si="6"/>
        <v/>
      </c>
      <c r="S153" s="5" t="str">
        <f t="shared" si="7"/>
        <v/>
      </c>
      <c r="T153" s="6" t="str">
        <f t="shared" si="8"/>
        <v/>
      </c>
      <c r="U153" s="3"/>
    </row>
    <row r="154" spans="2:21" ht="15" customHeight="1">
      <c r="B154" s="7"/>
      <c r="Q154" s="75"/>
      <c r="R154" s="77" t="str">
        <f t="shared" si="6"/>
        <v/>
      </c>
      <c r="S154" s="5" t="str">
        <f t="shared" si="7"/>
        <v/>
      </c>
      <c r="T154" s="6" t="str">
        <f t="shared" si="8"/>
        <v/>
      </c>
      <c r="U154" s="3"/>
    </row>
    <row r="155" spans="2:21" ht="15" customHeight="1">
      <c r="B155" s="7"/>
      <c r="Q155" s="75"/>
      <c r="R155" s="77" t="str">
        <f t="shared" si="6"/>
        <v/>
      </c>
      <c r="S155" s="5" t="str">
        <f t="shared" si="7"/>
        <v/>
      </c>
      <c r="T155" s="6" t="str">
        <f t="shared" si="8"/>
        <v/>
      </c>
      <c r="U155" s="3"/>
    </row>
    <row r="156" spans="2:21" ht="15" customHeight="1">
      <c r="Q156" s="75"/>
      <c r="R156" s="77" t="str">
        <f t="shared" si="6"/>
        <v/>
      </c>
      <c r="S156" s="5" t="str">
        <f t="shared" si="7"/>
        <v/>
      </c>
      <c r="T156" s="6" t="str">
        <f t="shared" si="8"/>
        <v/>
      </c>
      <c r="U156" s="3"/>
    </row>
    <row r="157" spans="2:21" ht="15" customHeight="1">
      <c r="Q157" s="75"/>
      <c r="R157" s="77" t="str">
        <f t="shared" si="6"/>
        <v/>
      </c>
      <c r="S157" s="5" t="str">
        <f t="shared" si="7"/>
        <v/>
      </c>
      <c r="T157" s="6" t="str">
        <f t="shared" si="8"/>
        <v/>
      </c>
      <c r="U157" s="3"/>
    </row>
    <row r="158" spans="2:21" ht="15" customHeight="1">
      <c r="Q158" s="75"/>
      <c r="R158" s="77" t="str">
        <f t="shared" si="6"/>
        <v/>
      </c>
      <c r="S158" s="5" t="str">
        <f t="shared" si="7"/>
        <v/>
      </c>
      <c r="T158" s="6" t="str">
        <f t="shared" si="8"/>
        <v/>
      </c>
      <c r="U158" s="3"/>
    </row>
    <row r="159" spans="2:21" ht="15" customHeight="1">
      <c r="Q159" s="75"/>
      <c r="R159" s="77" t="str">
        <f t="shared" si="6"/>
        <v/>
      </c>
      <c r="S159" s="5" t="str">
        <f t="shared" si="7"/>
        <v/>
      </c>
      <c r="T159" s="6" t="str">
        <f t="shared" si="8"/>
        <v/>
      </c>
      <c r="U159" s="3"/>
    </row>
    <row r="160" spans="2:21" ht="15" customHeight="1">
      <c r="Q160" s="75"/>
      <c r="R160" s="77" t="str">
        <f t="shared" si="6"/>
        <v/>
      </c>
      <c r="S160" s="5" t="str">
        <f t="shared" si="7"/>
        <v/>
      </c>
      <c r="T160" s="6" t="str">
        <f t="shared" si="8"/>
        <v/>
      </c>
      <c r="U160" s="3"/>
    </row>
    <row r="161" spans="17:21" ht="15" customHeight="1">
      <c r="Q161" s="75"/>
      <c r="R161" s="77" t="str">
        <f t="shared" si="6"/>
        <v/>
      </c>
      <c r="S161" s="5" t="str">
        <f t="shared" si="7"/>
        <v/>
      </c>
      <c r="T161" s="6" t="str">
        <f t="shared" si="8"/>
        <v/>
      </c>
      <c r="U161" s="3"/>
    </row>
    <row r="162" spans="17:21" ht="15" customHeight="1">
      <c r="Q162" s="75"/>
      <c r="R162" s="77" t="str">
        <f t="shared" si="6"/>
        <v/>
      </c>
      <c r="S162" s="5" t="str">
        <f t="shared" si="7"/>
        <v/>
      </c>
      <c r="T162" s="6" t="str">
        <f t="shared" si="8"/>
        <v/>
      </c>
      <c r="U162" s="3"/>
    </row>
    <row r="163" spans="17:21" ht="15" customHeight="1">
      <c r="Q163" s="75"/>
      <c r="R163" s="77" t="str">
        <f t="shared" si="6"/>
        <v/>
      </c>
      <c r="S163" s="5" t="str">
        <f t="shared" si="7"/>
        <v/>
      </c>
      <c r="T163" s="6" t="str">
        <f t="shared" si="8"/>
        <v/>
      </c>
      <c r="U163" s="3"/>
    </row>
    <row r="164" spans="17:21" ht="15" customHeight="1">
      <c r="Q164" s="75"/>
      <c r="R164" s="77" t="str">
        <f t="shared" si="6"/>
        <v/>
      </c>
      <c r="S164" s="5" t="str">
        <f t="shared" si="7"/>
        <v/>
      </c>
      <c r="T164" s="6" t="str">
        <f t="shared" si="8"/>
        <v/>
      </c>
      <c r="U164" s="3"/>
    </row>
    <row r="165" spans="17:21" ht="15" customHeight="1">
      <c r="Q165" s="75"/>
      <c r="R165" s="77" t="str">
        <f t="shared" si="6"/>
        <v/>
      </c>
      <c r="S165" s="5" t="str">
        <f t="shared" si="7"/>
        <v/>
      </c>
      <c r="T165" s="6" t="str">
        <f t="shared" si="8"/>
        <v/>
      </c>
      <c r="U165" s="3"/>
    </row>
    <row r="166" spans="17:21" ht="15" customHeight="1">
      <c r="Q166" s="75"/>
      <c r="R166" s="77" t="str">
        <f t="shared" si="6"/>
        <v/>
      </c>
      <c r="S166" s="5" t="str">
        <f t="shared" si="7"/>
        <v/>
      </c>
      <c r="T166" s="6" t="str">
        <f t="shared" si="8"/>
        <v/>
      </c>
      <c r="U166" s="3"/>
    </row>
    <row r="167" spans="17:21" ht="15" customHeight="1">
      <c r="Q167" s="75"/>
      <c r="R167" s="77" t="str">
        <f t="shared" si="6"/>
        <v/>
      </c>
      <c r="S167" s="5" t="str">
        <f t="shared" si="7"/>
        <v/>
      </c>
      <c r="T167" s="6" t="str">
        <f t="shared" si="8"/>
        <v/>
      </c>
      <c r="U167" s="3"/>
    </row>
    <row r="168" spans="17:21" ht="15" customHeight="1">
      <c r="Q168" s="75"/>
      <c r="R168" s="77" t="str">
        <f t="shared" si="6"/>
        <v/>
      </c>
      <c r="S168" s="5" t="str">
        <f t="shared" si="7"/>
        <v/>
      </c>
      <c r="T168" s="6" t="str">
        <f t="shared" si="8"/>
        <v/>
      </c>
      <c r="U168" s="3"/>
    </row>
    <row r="169" spans="17:21" ht="15" customHeight="1">
      <c r="Q169" s="75"/>
      <c r="R169" s="77" t="str">
        <f t="shared" si="6"/>
        <v/>
      </c>
      <c r="S169" s="5" t="str">
        <f t="shared" si="7"/>
        <v/>
      </c>
      <c r="T169" s="6" t="str">
        <f t="shared" si="8"/>
        <v/>
      </c>
      <c r="U169" s="3"/>
    </row>
    <row r="170" spans="17:21" ht="15" customHeight="1">
      <c r="Q170" s="75"/>
      <c r="R170" s="77" t="str">
        <f t="shared" si="6"/>
        <v/>
      </c>
      <c r="S170" s="5" t="str">
        <f t="shared" si="7"/>
        <v/>
      </c>
      <c r="T170" s="6" t="str">
        <f t="shared" si="8"/>
        <v/>
      </c>
      <c r="U170" s="3"/>
    </row>
    <row r="171" spans="17:21" ht="15" customHeight="1">
      <c r="Q171" s="75"/>
      <c r="R171" s="77" t="str">
        <f t="shared" si="6"/>
        <v/>
      </c>
      <c r="S171" s="5" t="str">
        <f t="shared" si="7"/>
        <v/>
      </c>
      <c r="T171" s="6" t="str">
        <f t="shared" si="8"/>
        <v/>
      </c>
      <c r="U171" s="3"/>
    </row>
    <row r="172" spans="17:21" ht="15" customHeight="1">
      <c r="Q172" s="75"/>
      <c r="R172" s="77" t="str">
        <f t="shared" si="6"/>
        <v/>
      </c>
      <c r="S172" s="5" t="str">
        <f t="shared" si="7"/>
        <v/>
      </c>
      <c r="T172" s="6" t="str">
        <f t="shared" si="8"/>
        <v/>
      </c>
      <c r="U172" s="3"/>
    </row>
    <row r="173" spans="17:21" ht="15" customHeight="1">
      <c r="Q173" s="75"/>
      <c r="R173" s="77" t="str">
        <f t="shared" si="6"/>
        <v/>
      </c>
      <c r="S173" s="5" t="str">
        <f t="shared" si="7"/>
        <v/>
      </c>
      <c r="T173" s="6" t="str">
        <f t="shared" si="8"/>
        <v/>
      </c>
      <c r="U173" s="3"/>
    </row>
    <row r="174" spans="17:21" ht="15" customHeight="1">
      <c r="Q174" s="75"/>
      <c r="R174" s="77" t="str">
        <f t="shared" si="6"/>
        <v/>
      </c>
      <c r="S174" s="5" t="str">
        <f t="shared" si="7"/>
        <v/>
      </c>
      <c r="T174" s="6" t="str">
        <f t="shared" si="8"/>
        <v/>
      </c>
      <c r="U174" s="3"/>
    </row>
    <row r="175" spans="17:21" ht="15" customHeight="1">
      <c r="Q175" s="75"/>
      <c r="R175" s="77" t="str">
        <f t="shared" si="6"/>
        <v/>
      </c>
      <c r="S175" s="5" t="str">
        <f t="shared" si="7"/>
        <v/>
      </c>
      <c r="T175" s="6" t="str">
        <f t="shared" si="8"/>
        <v/>
      </c>
      <c r="U175" s="3"/>
    </row>
    <row r="176" spans="17:21" ht="15" customHeight="1">
      <c r="Q176" s="75"/>
      <c r="R176" s="77" t="str">
        <f t="shared" si="6"/>
        <v/>
      </c>
      <c r="S176" s="5" t="str">
        <f t="shared" si="7"/>
        <v/>
      </c>
      <c r="T176" s="6" t="str">
        <f t="shared" si="8"/>
        <v/>
      </c>
      <c r="U176" s="3"/>
    </row>
    <row r="177" spans="17:21" ht="15" customHeight="1">
      <c r="Q177" s="75"/>
      <c r="R177" s="77" t="str">
        <f t="shared" si="6"/>
        <v/>
      </c>
      <c r="S177" s="5" t="str">
        <f t="shared" si="7"/>
        <v/>
      </c>
      <c r="T177" s="6" t="str">
        <f t="shared" si="8"/>
        <v/>
      </c>
      <c r="U177" s="3"/>
    </row>
    <row r="178" spans="17:21" ht="15" customHeight="1">
      <c r="Q178" s="75"/>
      <c r="R178" s="77" t="str">
        <f t="shared" si="6"/>
        <v/>
      </c>
      <c r="S178" s="5" t="str">
        <f t="shared" si="7"/>
        <v/>
      </c>
      <c r="T178" s="6" t="str">
        <f t="shared" si="8"/>
        <v/>
      </c>
      <c r="U178" s="3"/>
    </row>
    <row r="179" spans="17:21" ht="15" customHeight="1">
      <c r="Q179" s="75"/>
      <c r="R179" s="77" t="str">
        <f t="shared" si="6"/>
        <v/>
      </c>
      <c r="S179" s="5" t="str">
        <f t="shared" si="7"/>
        <v/>
      </c>
      <c r="T179" s="6" t="str">
        <f t="shared" si="8"/>
        <v/>
      </c>
      <c r="U179" s="3"/>
    </row>
    <row r="180" spans="17:21" ht="15" customHeight="1">
      <c r="Q180" s="75"/>
      <c r="R180" s="77" t="str">
        <f t="shared" si="6"/>
        <v/>
      </c>
      <c r="S180" s="5" t="str">
        <f t="shared" si="7"/>
        <v/>
      </c>
      <c r="T180" s="6" t="str">
        <f t="shared" si="8"/>
        <v/>
      </c>
      <c r="U180" s="3"/>
    </row>
    <row r="181" spans="17:21" ht="15" customHeight="1">
      <c r="Q181" s="75"/>
      <c r="R181" s="77" t="str">
        <f t="shared" si="6"/>
        <v/>
      </c>
      <c r="S181" s="5" t="str">
        <f t="shared" si="7"/>
        <v/>
      </c>
      <c r="T181" s="6" t="str">
        <f t="shared" si="8"/>
        <v/>
      </c>
      <c r="U181" s="3"/>
    </row>
    <row r="182" spans="17:21" ht="15" customHeight="1">
      <c r="Q182" s="75"/>
      <c r="R182" s="77" t="str">
        <f t="shared" si="6"/>
        <v/>
      </c>
      <c r="S182" s="5" t="str">
        <f t="shared" si="7"/>
        <v/>
      </c>
      <c r="T182" s="6" t="str">
        <f t="shared" si="8"/>
        <v/>
      </c>
      <c r="U182" s="3"/>
    </row>
    <row r="183" spans="17:21" ht="15" customHeight="1">
      <c r="Q183" s="75"/>
      <c r="R183" s="77" t="str">
        <f t="shared" si="6"/>
        <v/>
      </c>
      <c r="S183" s="5" t="str">
        <f t="shared" si="7"/>
        <v/>
      </c>
      <c r="T183" s="6" t="str">
        <f t="shared" si="8"/>
        <v/>
      </c>
      <c r="U183" s="3"/>
    </row>
    <row r="184" spans="17:21" ht="15" customHeight="1">
      <c r="Q184" s="75"/>
      <c r="R184" s="77" t="str">
        <f t="shared" si="6"/>
        <v/>
      </c>
      <c r="S184" s="5" t="str">
        <f t="shared" si="7"/>
        <v/>
      </c>
      <c r="T184" s="6" t="str">
        <f t="shared" si="8"/>
        <v/>
      </c>
      <c r="U184" s="3"/>
    </row>
    <row r="185" spans="17:21" ht="15" customHeight="1">
      <c r="Q185" s="75"/>
      <c r="R185" s="77" t="str">
        <f t="shared" si="6"/>
        <v/>
      </c>
      <c r="S185" s="5" t="str">
        <f t="shared" si="7"/>
        <v/>
      </c>
      <c r="T185" s="6" t="str">
        <f t="shared" si="8"/>
        <v/>
      </c>
      <c r="U185" s="3"/>
    </row>
    <row r="186" spans="17:21" ht="15" customHeight="1">
      <c r="Q186" s="75"/>
      <c r="R186" s="77" t="str">
        <f t="shared" si="6"/>
        <v/>
      </c>
      <c r="S186" s="5" t="str">
        <f t="shared" si="7"/>
        <v/>
      </c>
      <c r="T186" s="6" t="str">
        <f t="shared" si="8"/>
        <v/>
      </c>
      <c r="U186" s="3"/>
    </row>
    <row r="187" spans="17:21" ht="15" customHeight="1">
      <c r="Q187" s="75"/>
      <c r="R187" s="77" t="str">
        <f t="shared" si="6"/>
        <v/>
      </c>
      <c r="S187" s="5" t="str">
        <f t="shared" si="7"/>
        <v/>
      </c>
      <c r="T187" s="6" t="str">
        <f t="shared" si="8"/>
        <v/>
      </c>
      <c r="U187" s="3"/>
    </row>
    <row r="188" spans="17:21" ht="15" customHeight="1">
      <c r="Q188" s="75"/>
      <c r="R188" s="77" t="str">
        <f t="shared" si="6"/>
        <v/>
      </c>
      <c r="S188" s="5" t="str">
        <f t="shared" si="7"/>
        <v/>
      </c>
      <c r="T188" s="6" t="str">
        <f t="shared" si="8"/>
        <v/>
      </c>
      <c r="U188" s="3"/>
    </row>
    <row r="189" spans="17:21" ht="15" customHeight="1">
      <c r="Q189" s="75"/>
      <c r="R189" s="77" t="str">
        <f t="shared" si="6"/>
        <v/>
      </c>
      <c r="S189" s="5" t="str">
        <f t="shared" si="7"/>
        <v/>
      </c>
      <c r="T189" s="6" t="str">
        <f t="shared" si="8"/>
        <v/>
      </c>
      <c r="U189" s="3"/>
    </row>
    <row r="190" spans="17:21" ht="15" customHeight="1">
      <c r="Q190" s="75"/>
      <c r="R190" s="77" t="str">
        <f t="shared" si="6"/>
        <v/>
      </c>
      <c r="S190" s="5" t="str">
        <f t="shared" si="7"/>
        <v/>
      </c>
      <c r="T190" s="6" t="str">
        <f t="shared" si="8"/>
        <v/>
      </c>
      <c r="U190" s="3"/>
    </row>
    <row r="191" spans="17:21" ht="15" customHeight="1">
      <c r="Q191" s="75"/>
      <c r="R191" s="77" t="str">
        <f t="shared" si="6"/>
        <v/>
      </c>
      <c r="S191" s="5" t="str">
        <f t="shared" si="7"/>
        <v/>
      </c>
      <c r="T191" s="6" t="str">
        <f t="shared" si="8"/>
        <v/>
      </c>
      <c r="U191" s="3"/>
    </row>
    <row r="192" spans="17:21" ht="15" customHeight="1">
      <c r="Q192" s="75"/>
      <c r="R192" s="77" t="str">
        <f t="shared" si="6"/>
        <v/>
      </c>
      <c r="S192" s="5" t="str">
        <f t="shared" si="7"/>
        <v/>
      </c>
      <c r="T192" s="6" t="str">
        <f t="shared" si="8"/>
        <v/>
      </c>
      <c r="U192" s="3"/>
    </row>
    <row r="193" spans="17:21" ht="15" customHeight="1">
      <c r="Q193" s="75"/>
      <c r="R193" s="77" t="str">
        <f t="shared" si="6"/>
        <v/>
      </c>
      <c r="S193" s="5" t="str">
        <f t="shared" si="7"/>
        <v/>
      </c>
      <c r="T193" s="6" t="str">
        <f t="shared" si="8"/>
        <v/>
      </c>
      <c r="U193" s="3"/>
    </row>
    <row r="194" spans="17:21" ht="15" customHeight="1">
      <c r="Q194" s="75"/>
      <c r="R194" s="77" t="str">
        <f t="shared" si="6"/>
        <v/>
      </c>
      <c r="S194" s="5" t="str">
        <f t="shared" si="7"/>
        <v/>
      </c>
      <c r="T194" s="6" t="str">
        <f t="shared" si="8"/>
        <v/>
      </c>
      <c r="U194" s="3"/>
    </row>
    <row r="195" spans="17:21" ht="15" customHeight="1">
      <c r="Q195" s="75"/>
      <c r="R195" s="77" t="str">
        <f t="shared" si="6"/>
        <v/>
      </c>
      <c r="S195" s="5" t="str">
        <f t="shared" si="7"/>
        <v/>
      </c>
      <c r="T195" s="6" t="str">
        <f t="shared" si="8"/>
        <v/>
      </c>
      <c r="U195" s="3"/>
    </row>
    <row r="196" spans="17:21" ht="15" customHeight="1">
      <c r="Q196" s="75"/>
      <c r="R196" s="77" t="str">
        <f t="shared" ref="R196:R259" si="9">IF(B196="","",((IF(RIGHT(D196,3)="JPY",100,10000))*(F196-G196)*(IF(C196="SHORT",1,-1))))</f>
        <v/>
      </c>
      <c r="S196" s="5" t="str">
        <f t="shared" ref="S196:S259" si="10">IF(B196="","",(R196+S195))</f>
        <v/>
      </c>
      <c r="T196" s="6" t="str">
        <f t="shared" ref="T196:T259" si="11">IF(B196="","",(DATE((RIGHT((LEFT(Q196,10)),4)),(RIGHT((LEFT(Q196,5)),2)),(LEFT(Q196,2))))-(DATE((RIGHT((LEFT(P196,10)),4)),(RIGHT((LEFT(P196,5)),2)),(LEFT(P196,2))))+(TIME((LEFT((RIGHT(Q196,8)),2)),(LEFT((RIGHT(Q196,5)),2)),(RIGHT(Q196,2))))-(TIME((LEFT((RIGHT(P196,8)),2)),(LEFT((RIGHT(P196,5)),2)),(RIGHT(P196,2)))))</f>
        <v/>
      </c>
      <c r="U196" s="3"/>
    </row>
    <row r="197" spans="17:21" ht="15" customHeight="1">
      <c r="Q197" s="75"/>
      <c r="R197" s="77" t="str">
        <f t="shared" si="9"/>
        <v/>
      </c>
      <c r="S197" s="5" t="str">
        <f t="shared" si="10"/>
        <v/>
      </c>
      <c r="T197" s="6" t="str">
        <f t="shared" si="11"/>
        <v/>
      </c>
      <c r="U197" s="3"/>
    </row>
    <row r="198" spans="17:21" ht="15" customHeight="1">
      <c r="Q198" s="75"/>
      <c r="R198" s="77" t="str">
        <f t="shared" si="9"/>
        <v/>
      </c>
      <c r="S198" s="5" t="str">
        <f t="shared" si="10"/>
        <v/>
      </c>
      <c r="T198" s="6" t="str">
        <f t="shared" si="11"/>
        <v/>
      </c>
      <c r="U198" s="3"/>
    </row>
    <row r="199" spans="17:21" ht="15" customHeight="1">
      <c r="Q199" s="75"/>
      <c r="R199" s="77" t="str">
        <f t="shared" si="9"/>
        <v/>
      </c>
      <c r="S199" s="5" t="str">
        <f t="shared" si="10"/>
        <v/>
      </c>
      <c r="T199" s="6" t="str">
        <f t="shared" si="11"/>
        <v/>
      </c>
      <c r="U199" s="3"/>
    </row>
    <row r="200" spans="17:21" ht="15" customHeight="1">
      <c r="Q200" s="75"/>
      <c r="R200" s="77" t="str">
        <f t="shared" si="9"/>
        <v/>
      </c>
      <c r="S200" s="5" t="str">
        <f t="shared" si="10"/>
        <v/>
      </c>
      <c r="T200" s="6" t="str">
        <f t="shared" si="11"/>
        <v/>
      </c>
      <c r="U200" s="3"/>
    </row>
    <row r="201" spans="17:21" ht="15" customHeight="1">
      <c r="Q201" s="75"/>
      <c r="R201" s="77" t="str">
        <f t="shared" si="9"/>
        <v/>
      </c>
      <c r="S201" s="5" t="str">
        <f t="shared" si="10"/>
        <v/>
      </c>
      <c r="T201" s="6" t="str">
        <f t="shared" si="11"/>
        <v/>
      </c>
      <c r="U201" s="3"/>
    </row>
    <row r="202" spans="17:21" ht="15" customHeight="1">
      <c r="Q202" s="75"/>
      <c r="R202" s="77" t="str">
        <f t="shared" si="9"/>
        <v/>
      </c>
      <c r="S202" s="5" t="str">
        <f t="shared" si="10"/>
        <v/>
      </c>
      <c r="T202" s="6" t="str">
        <f t="shared" si="11"/>
        <v/>
      </c>
      <c r="U202" s="3"/>
    </row>
    <row r="203" spans="17:21" ht="15" customHeight="1">
      <c r="Q203" s="75"/>
      <c r="R203" s="77" t="str">
        <f t="shared" si="9"/>
        <v/>
      </c>
      <c r="S203" s="5" t="str">
        <f t="shared" si="10"/>
        <v/>
      </c>
      <c r="T203" s="6" t="str">
        <f t="shared" si="11"/>
        <v/>
      </c>
      <c r="U203" s="3"/>
    </row>
    <row r="204" spans="17:21" ht="15" customHeight="1">
      <c r="Q204" s="75"/>
      <c r="R204" s="77" t="str">
        <f t="shared" si="9"/>
        <v/>
      </c>
      <c r="S204" s="5" t="str">
        <f t="shared" si="10"/>
        <v/>
      </c>
      <c r="T204" s="6" t="str">
        <f t="shared" si="11"/>
        <v/>
      </c>
      <c r="U204" s="3"/>
    </row>
    <row r="205" spans="17:21" ht="15" customHeight="1">
      <c r="Q205" s="75"/>
      <c r="R205" s="77" t="str">
        <f t="shared" si="9"/>
        <v/>
      </c>
      <c r="S205" s="5" t="str">
        <f t="shared" si="10"/>
        <v/>
      </c>
      <c r="T205" s="6" t="str">
        <f t="shared" si="11"/>
        <v/>
      </c>
      <c r="U205" s="3"/>
    </row>
    <row r="206" spans="17:21" ht="15" customHeight="1">
      <c r="Q206" s="75"/>
      <c r="R206" s="77" t="str">
        <f t="shared" si="9"/>
        <v/>
      </c>
      <c r="S206" s="5" t="str">
        <f t="shared" si="10"/>
        <v/>
      </c>
      <c r="T206" s="6" t="str">
        <f t="shared" si="11"/>
        <v/>
      </c>
      <c r="U206" s="3"/>
    </row>
    <row r="207" spans="17:21" ht="15" customHeight="1">
      <c r="Q207" s="75"/>
      <c r="R207" s="77" t="str">
        <f t="shared" si="9"/>
        <v/>
      </c>
      <c r="S207" s="5" t="str">
        <f t="shared" si="10"/>
        <v/>
      </c>
      <c r="T207" s="6" t="str">
        <f t="shared" si="11"/>
        <v/>
      </c>
      <c r="U207" s="3"/>
    </row>
    <row r="208" spans="17:21" ht="15" customHeight="1">
      <c r="Q208" s="75"/>
      <c r="R208" s="77" t="str">
        <f t="shared" si="9"/>
        <v/>
      </c>
      <c r="S208" s="5" t="str">
        <f t="shared" si="10"/>
        <v/>
      </c>
      <c r="T208" s="6" t="str">
        <f t="shared" si="11"/>
        <v/>
      </c>
      <c r="U208" s="3"/>
    </row>
    <row r="209" spans="17:21" ht="15" customHeight="1">
      <c r="Q209" s="75"/>
      <c r="R209" s="77" t="str">
        <f t="shared" si="9"/>
        <v/>
      </c>
      <c r="S209" s="5" t="str">
        <f t="shared" si="10"/>
        <v/>
      </c>
      <c r="T209" s="6" t="str">
        <f t="shared" si="11"/>
        <v/>
      </c>
      <c r="U209" s="3"/>
    </row>
    <row r="210" spans="17:21" ht="15" customHeight="1">
      <c r="Q210" s="75"/>
      <c r="R210" s="77" t="str">
        <f t="shared" si="9"/>
        <v/>
      </c>
      <c r="S210" s="5" t="str">
        <f t="shared" si="10"/>
        <v/>
      </c>
      <c r="T210" s="6" t="str">
        <f t="shared" si="11"/>
        <v/>
      </c>
      <c r="U210" s="3"/>
    </row>
    <row r="211" spans="17:21" ht="15" customHeight="1">
      <c r="Q211" s="75"/>
      <c r="R211" s="77" t="str">
        <f t="shared" si="9"/>
        <v/>
      </c>
      <c r="S211" s="5" t="str">
        <f t="shared" si="10"/>
        <v/>
      </c>
      <c r="T211" s="6" t="str">
        <f t="shared" si="11"/>
        <v/>
      </c>
      <c r="U211" s="3"/>
    </row>
    <row r="212" spans="17:21" ht="15" customHeight="1">
      <c r="Q212" s="75"/>
      <c r="R212" s="77" t="str">
        <f t="shared" si="9"/>
        <v/>
      </c>
      <c r="S212" s="5" t="str">
        <f t="shared" si="10"/>
        <v/>
      </c>
      <c r="T212" s="6" t="str">
        <f t="shared" si="11"/>
        <v/>
      </c>
      <c r="U212" s="3"/>
    </row>
    <row r="213" spans="17:21" ht="15" customHeight="1">
      <c r="Q213" s="75"/>
      <c r="R213" s="77" t="str">
        <f t="shared" si="9"/>
        <v/>
      </c>
      <c r="S213" s="5" t="str">
        <f t="shared" si="10"/>
        <v/>
      </c>
      <c r="T213" s="6" t="str">
        <f t="shared" si="11"/>
        <v/>
      </c>
      <c r="U213" s="3"/>
    </row>
    <row r="214" spans="17:21" ht="15" customHeight="1">
      <c r="Q214" s="75"/>
      <c r="R214" s="77" t="str">
        <f t="shared" si="9"/>
        <v/>
      </c>
      <c r="S214" s="5" t="str">
        <f t="shared" si="10"/>
        <v/>
      </c>
      <c r="T214" s="6" t="str">
        <f t="shared" si="11"/>
        <v/>
      </c>
      <c r="U214" s="3"/>
    </row>
    <row r="215" spans="17:21" ht="15" customHeight="1">
      <c r="Q215" s="75"/>
      <c r="R215" s="77" t="str">
        <f t="shared" si="9"/>
        <v/>
      </c>
      <c r="S215" s="5" t="str">
        <f t="shared" si="10"/>
        <v/>
      </c>
      <c r="T215" s="6" t="str">
        <f t="shared" si="11"/>
        <v/>
      </c>
      <c r="U215" s="3"/>
    </row>
    <row r="216" spans="17:21" ht="15" customHeight="1">
      <c r="Q216" s="75"/>
      <c r="R216" s="77" t="str">
        <f t="shared" si="9"/>
        <v/>
      </c>
      <c r="S216" s="5" t="str">
        <f t="shared" si="10"/>
        <v/>
      </c>
      <c r="T216" s="6" t="str">
        <f t="shared" si="11"/>
        <v/>
      </c>
      <c r="U216" s="3"/>
    </row>
    <row r="217" spans="17:21" ht="15" customHeight="1">
      <c r="Q217" s="75"/>
      <c r="R217" s="77" t="str">
        <f t="shared" si="9"/>
        <v/>
      </c>
      <c r="S217" s="5" t="str">
        <f t="shared" si="10"/>
        <v/>
      </c>
      <c r="T217" s="6" t="str">
        <f t="shared" si="11"/>
        <v/>
      </c>
      <c r="U217" s="3"/>
    </row>
    <row r="218" spans="17:21" ht="15" customHeight="1">
      <c r="Q218" s="75"/>
      <c r="R218" s="77" t="str">
        <f t="shared" si="9"/>
        <v/>
      </c>
      <c r="S218" s="5" t="str">
        <f t="shared" si="10"/>
        <v/>
      </c>
      <c r="T218" s="6" t="str">
        <f t="shared" si="11"/>
        <v/>
      </c>
      <c r="U218" s="3"/>
    </row>
    <row r="219" spans="17:21" ht="15" customHeight="1">
      <c r="Q219" s="75"/>
      <c r="R219" s="77" t="str">
        <f t="shared" si="9"/>
        <v/>
      </c>
      <c r="S219" s="5" t="str">
        <f t="shared" si="10"/>
        <v/>
      </c>
      <c r="T219" s="6" t="str">
        <f t="shared" si="11"/>
        <v/>
      </c>
      <c r="U219" s="3"/>
    </row>
    <row r="220" spans="17:21" ht="15" customHeight="1">
      <c r="Q220" s="75"/>
      <c r="R220" s="77" t="str">
        <f t="shared" si="9"/>
        <v/>
      </c>
      <c r="S220" s="5" t="str">
        <f t="shared" si="10"/>
        <v/>
      </c>
      <c r="T220" s="6" t="str">
        <f t="shared" si="11"/>
        <v/>
      </c>
      <c r="U220" s="3"/>
    </row>
    <row r="221" spans="17:21" ht="15" customHeight="1">
      <c r="Q221" s="75"/>
      <c r="R221" s="77" t="str">
        <f t="shared" si="9"/>
        <v/>
      </c>
      <c r="S221" s="5" t="str">
        <f t="shared" si="10"/>
        <v/>
      </c>
      <c r="T221" s="6" t="str">
        <f t="shared" si="11"/>
        <v/>
      </c>
      <c r="U221" s="3"/>
    </row>
    <row r="222" spans="17:21" ht="15" customHeight="1">
      <c r="Q222" s="75"/>
      <c r="R222" s="77" t="str">
        <f t="shared" si="9"/>
        <v/>
      </c>
      <c r="S222" s="5" t="str">
        <f t="shared" si="10"/>
        <v/>
      </c>
      <c r="T222" s="6" t="str">
        <f t="shared" si="11"/>
        <v/>
      </c>
      <c r="U222" s="3"/>
    </row>
    <row r="223" spans="17:21" ht="15" customHeight="1">
      <c r="Q223" s="75"/>
      <c r="R223" s="77" t="str">
        <f t="shared" si="9"/>
        <v/>
      </c>
      <c r="S223" s="5" t="str">
        <f t="shared" si="10"/>
        <v/>
      </c>
      <c r="T223" s="6" t="str">
        <f t="shared" si="11"/>
        <v/>
      </c>
      <c r="U223" s="3"/>
    </row>
    <row r="224" spans="17:21" ht="15" customHeight="1">
      <c r="Q224" s="75"/>
      <c r="R224" s="77" t="str">
        <f t="shared" si="9"/>
        <v/>
      </c>
      <c r="S224" s="5" t="str">
        <f t="shared" si="10"/>
        <v/>
      </c>
      <c r="T224" s="6" t="str">
        <f t="shared" si="11"/>
        <v/>
      </c>
      <c r="U224" s="3"/>
    </row>
    <row r="225" spans="17:21" ht="15" customHeight="1">
      <c r="Q225" s="75"/>
      <c r="R225" s="77" t="str">
        <f t="shared" si="9"/>
        <v/>
      </c>
      <c r="S225" s="5" t="str">
        <f t="shared" si="10"/>
        <v/>
      </c>
      <c r="T225" s="6" t="str">
        <f t="shared" si="11"/>
        <v/>
      </c>
      <c r="U225" s="3"/>
    </row>
    <row r="226" spans="17:21" ht="15" customHeight="1">
      <c r="Q226" s="75"/>
      <c r="R226" s="77" t="str">
        <f t="shared" si="9"/>
        <v/>
      </c>
      <c r="S226" s="5" t="str">
        <f t="shared" si="10"/>
        <v/>
      </c>
      <c r="T226" s="6" t="str">
        <f t="shared" si="11"/>
        <v/>
      </c>
      <c r="U226" s="3"/>
    </row>
    <row r="227" spans="17:21" ht="15" customHeight="1">
      <c r="Q227" s="75"/>
      <c r="R227" s="77" t="str">
        <f t="shared" si="9"/>
        <v/>
      </c>
      <c r="S227" s="5" t="str">
        <f t="shared" si="10"/>
        <v/>
      </c>
      <c r="T227" s="6" t="str">
        <f t="shared" si="11"/>
        <v/>
      </c>
      <c r="U227" s="3"/>
    </row>
    <row r="228" spans="17:21" ht="15" customHeight="1">
      <c r="Q228" s="75"/>
      <c r="R228" s="77" t="str">
        <f t="shared" si="9"/>
        <v/>
      </c>
      <c r="S228" s="5" t="str">
        <f t="shared" si="10"/>
        <v/>
      </c>
      <c r="T228" s="6" t="str">
        <f t="shared" si="11"/>
        <v/>
      </c>
      <c r="U228" s="3"/>
    </row>
    <row r="229" spans="17:21" ht="15" customHeight="1">
      <c r="Q229" s="75"/>
      <c r="R229" s="77" t="str">
        <f t="shared" si="9"/>
        <v/>
      </c>
      <c r="S229" s="5" t="str">
        <f t="shared" si="10"/>
        <v/>
      </c>
      <c r="T229" s="6" t="str">
        <f t="shared" si="11"/>
        <v/>
      </c>
      <c r="U229" s="3"/>
    </row>
    <row r="230" spans="17:21" ht="15" customHeight="1">
      <c r="Q230" s="75"/>
      <c r="R230" s="77" t="str">
        <f t="shared" si="9"/>
        <v/>
      </c>
      <c r="S230" s="5" t="str">
        <f t="shared" si="10"/>
        <v/>
      </c>
      <c r="T230" s="6" t="str">
        <f t="shared" si="11"/>
        <v/>
      </c>
      <c r="U230" s="3"/>
    </row>
    <row r="231" spans="17:21" ht="15" customHeight="1">
      <c r="Q231" s="75"/>
      <c r="R231" s="77" t="str">
        <f t="shared" si="9"/>
        <v/>
      </c>
      <c r="S231" s="5" t="str">
        <f t="shared" si="10"/>
        <v/>
      </c>
      <c r="T231" s="6" t="str">
        <f t="shared" si="11"/>
        <v/>
      </c>
      <c r="U231" s="3"/>
    </row>
    <row r="232" spans="17:21" ht="15" customHeight="1">
      <c r="Q232" s="75"/>
      <c r="R232" s="77" t="str">
        <f t="shared" si="9"/>
        <v/>
      </c>
      <c r="S232" s="5" t="str">
        <f t="shared" si="10"/>
        <v/>
      </c>
      <c r="T232" s="6" t="str">
        <f t="shared" si="11"/>
        <v/>
      </c>
      <c r="U232" s="3"/>
    </row>
    <row r="233" spans="17:21" ht="15" customHeight="1">
      <c r="Q233" s="75"/>
      <c r="R233" s="77" t="str">
        <f t="shared" si="9"/>
        <v/>
      </c>
      <c r="S233" s="5" t="str">
        <f t="shared" si="10"/>
        <v/>
      </c>
      <c r="T233" s="6" t="str">
        <f t="shared" si="11"/>
        <v/>
      </c>
      <c r="U233" s="3"/>
    </row>
    <row r="234" spans="17:21" ht="15" customHeight="1">
      <c r="Q234" s="75"/>
      <c r="R234" s="77" t="str">
        <f t="shared" si="9"/>
        <v/>
      </c>
      <c r="S234" s="5" t="str">
        <f t="shared" si="10"/>
        <v/>
      </c>
      <c r="T234" s="6" t="str">
        <f t="shared" si="11"/>
        <v/>
      </c>
      <c r="U234" s="3"/>
    </row>
    <row r="235" spans="17:21" ht="15" customHeight="1">
      <c r="Q235" s="75"/>
      <c r="R235" s="77" t="str">
        <f t="shared" si="9"/>
        <v/>
      </c>
      <c r="S235" s="5" t="str">
        <f t="shared" si="10"/>
        <v/>
      </c>
      <c r="T235" s="6" t="str">
        <f t="shared" si="11"/>
        <v/>
      </c>
      <c r="U235" s="3"/>
    </row>
    <row r="236" spans="17:21" ht="15" customHeight="1">
      <c r="Q236" s="75"/>
      <c r="R236" s="77" t="str">
        <f t="shared" si="9"/>
        <v/>
      </c>
      <c r="S236" s="5" t="str">
        <f t="shared" si="10"/>
        <v/>
      </c>
      <c r="T236" s="6" t="str">
        <f t="shared" si="11"/>
        <v/>
      </c>
      <c r="U236" s="3"/>
    </row>
    <row r="237" spans="17:21" ht="15" customHeight="1">
      <c r="Q237" s="75"/>
      <c r="R237" s="77" t="str">
        <f t="shared" si="9"/>
        <v/>
      </c>
      <c r="S237" s="5" t="str">
        <f t="shared" si="10"/>
        <v/>
      </c>
      <c r="T237" s="6" t="str">
        <f t="shared" si="11"/>
        <v/>
      </c>
      <c r="U237" s="3"/>
    </row>
    <row r="238" spans="17:21" ht="15" customHeight="1">
      <c r="Q238" s="75"/>
      <c r="R238" s="77" t="str">
        <f t="shared" si="9"/>
        <v/>
      </c>
      <c r="S238" s="5" t="str">
        <f t="shared" si="10"/>
        <v/>
      </c>
      <c r="T238" s="6" t="str">
        <f t="shared" si="11"/>
        <v/>
      </c>
      <c r="U238" s="3"/>
    </row>
    <row r="239" spans="17:21" ht="15" customHeight="1">
      <c r="Q239" s="75"/>
      <c r="R239" s="77" t="str">
        <f t="shared" si="9"/>
        <v/>
      </c>
      <c r="S239" s="5" t="str">
        <f t="shared" si="10"/>
        <v/>
      </c>
      <c r="T239" s="6" t="str">
        <f t="shared" si="11"/>
        <v/>
      </c>
      <c r="U239" s="3"/>
    </row>
    <row r="240" spans="17:21" ht="15" customHeight="1">
      <c r="Q240" s="75"/>
      <c r="R240" s="77" t="str">
        <f t="shared" si="9"/>
        <v/>
      </c>
      <c r="S240" s="5" t="str">
        <f t="shared" si="10"/>
        <v/>
      </c>
      <c r="T240" s="6" t="str">
        <f t="shared" si="11"/>
        <v/>
      </c>
      <c r="U240" s="3"/>
    </row>
    <row r="241" spans="17:21" ht="15" customHeight="1">
      <c r="Q241" s="75"/>
      <c r="R241" s="77" t="str">
        <f t="shared" si="9"/>
        <v/>
      </c>
      <c r="S241" s="5" t="str">
        <f t="shared" si="10"/>
        <v/>
      </c>
      <c r="T241" s="6" t="str">
        <f t="shared" si="11"/>
        <v/>
      </c>
      <c r="U241" s="3"/>
    </row>
    <row r="242" spans="17:21" ht="15" customHeight="1">
      <c r="Q242" s="75"/>
      <c r="R242" s="77" t="str">
        <f t="shared" si="9"/>
        <v/>
      </c>
      <c r="S242" s="5" t="str">
        <f t="shared" si="10"/>
        <v/>
      </c>
      <c r="T242" s="6" t="str">
        <f t="shared" si="11"/>
        <v/>
      </c>
      <c r="U242" s="3"/>
    </row>
    <row r="243" spans="17:21" ht="15" customHeight="1">
      <c r="Q243" s="75"/>
      <c r="R243" s="77" t="str">
        <f t="shared" si="9"/>
        <v/>
      </c>
      <c r="S243" s="5" t="str">
        <f t="shared" si="10"/>
        <v/>
      </c>
      <c r="T243" s="6" t="str">
        <f t="shared" si="11"/>
        <v/>
      </c>
      <c r="U243" s="3"/>
    </row>
    <row r="244" spans="17:21" ht="15" customHeight="1">
      <c r="Q244" s="75"/>
      <c r="R244" s="77" t="str">
        <f t="shared" si="9"/>
        <v/>
      </c>
      <c r="S244" s="5" t="str">
        <f t="shared" si="10"/>
        <v/>
      </c>
      <c r="T244" s="6" t="str">
        <f t="shared" si="11"/>
        <v/>
      </c>
      <c r="U244" s="3"/>
    </row>
    <row r="245" spans="17:21" ht="15" customHeight="1">
      <c r="Q245" s="75"/>
      <c r="R245" s="77" t="str">
        <f t="shared" si="9"/>
        <v/>
      </c>
      <c r="S245" s="5" t="str">
        <f t="shared" si="10"/>
        <v/>
      </c>
      <c r="T245" s="6" t="str">
        <f t="shared" si="11"/>
        <v/>
      </c>
      <c r="U245" s="3"/>
    </row>
    <row r="246" spans="17:21" ht="15" customHeight="1">
      <c r="Q246" s="75"/>
      <c r="R246" s="77" t="str">
        <f t="shared" si="9"/>
        <v/>
      </c>
      <c r="S246" s="5" t="str">
        <f t="shared" si="10"/>
        <v/>
      </c>
      <c r="T246" s="6" t="str">
        <f t="shared" si="11"/>
        <v/>
      </c>
      <c r="U246" s="3"/>
    </row>
    <row r="247" spans="17:21" ht="15" customHeight="1">
      <c r="Q247" s="75"/>
      <c r="R247" s="77" t="str">
        <f t="shared" si="9"/>
        <v/>
      </c>
      <c r="S247" s="5" t="str">
        <f t="shared" si="10"/>
        <v/>
      </c>
      <c r="T247" s="6" t="str">
        <f t="shared" si="11"/>
        <v/>
      </c>
      <c r="U247" s="3"/>
    </row>
    <row r="248" spans="17:21" ht="15" customHeight="1">
      <c r="Q248" s="75"/>
      <c r="R248" s="77" t="str">
        <f t="shared" si="9"/>
        <v/>
      </c>
      <c r="S248" s="5" t="str">
        <f t="shared" si="10"/>
        <v/>
      </c>
      <c r="T248" s="6" t="str">
        <f t="shared" si="11"/>
        <v/>
      </c>
      <c r="U248" s="3"/>
    </row>
    <row r="249" spans="17:21" ht="15" customHeight="1">
      <c r="Q249" s="75"/>
      <c r="R249" s="77" t="str">
        <f t="shared" si="9"/>
        <v/>
      </c>
      <c r="S249" s="5" t="str">
        <f t="shared" si="10"/>
        <v/>
      </c>
      <c r="T249" s="6" t="str">
        <f t="shared" si="11"/>
        <v/>
      </c>
      <c r="U249" s="3"/>
    </row>
    <row r="250" spans="17:21" ht="15" customHeight="1">
      <c r="Q250" s="75"/>
      <c r="R250" s="77" t="str">
        <f t="shared" si="9"/>
        <v/>
      </c>
      <c r="S250" s="5" t="str">
        <f t="shared" si="10"/>
        <v/>
      </c>
      <c r="T250" s="6" t="str">
        <f t="shared" si="11"/>
        <v/>
      </c>
      <c r="U250" s="3"/>
    </row>
    <row r="251" spans="17:21" ht="15" customHeight="1">
      <c r="Q251" s="75"/>
      <c r="R251" s="77" t="str">
        <f t="shared" si="9"/>
        <v/>
      </c>
      <c r="S251" s="5" t="str">
        <f t="shared" si="10"/>
        <v/>
      </c>
      <c r="T251" s="6" t="str">
        <f t="shared" si="11"/>
        <v/>
      </c>
      <c r="U251" s="3"/>
    </row>
    <row r="252" spans="17:21" ht="15" customHeight="1">
      <c r="Q252" s="75"/>
      <c r="R252" s="77" t="str">
        <f t="shared" si="9"/>
        <v/>
      </c>
      <c r="S252" s="5" t="str">
        <f t="shared" si="10"/>
        <v/>
      </c>
      <c r="T252" s="6" t="str">
        <f t="shared" si="11"/>
        <v/>
      </c>
      <c r="U252" s="3"/>
    </row>
    <row r="253" spans="17:21" ht="15" customHeight="1">
      <c r="Q253" s="75"/>
      <c r="R253" s="77" t="str">
        <f t="shared" si="9"/>
        <v/>
      </c>
      <c r="S253" s="5" t="str">
        <f t="shared" si="10"/>
        <v/>
      </c>
      <c r="T253" s="6" t="str">
        <f t="shared" si="11"/>
        <v/>
      </c>
      <c r="U253" s="3"/>
    </row>
    <row r="254" spans="17:21" ht="15" customHeight="1">
      <c r="Q254" s="75"/>
      <c r="R254" s="77" t="str">
        <f t="shared" si="9"/>
        <v/>
      </c>
      <c r="S254" s="5" t="str">
        <f t="shared" si="10"/>
        <v/>
      </c>
      <c r="T254" s="6" t="str">
        <f t="shared" si="11"/>
        <v/>
      </c>
      <c r="U254" s="3"/>
    </row>
    <row r="255" spans="17:21" ht="15" customHeight="1">
      <c r="Q255" s="75"/>
      <c r="R255" s="77" t="str">
        <f t="shared" si="9"/>
        <v/>
      </c>
      <c r="S255" s="5" t="str">
        <f t="shared" si="10"/>
        <v/>
      </c>
      <c r="T255" s="6" t="str">
        <f t="shared" si="11"/>
        <v/>
      </c>
      <c r="U255" s="3"/>
    </row>
    <row r="256" spans="17:21" ht="15" customHeight="1">
      <c r="Q256" s="75"/>
      <c r="R256" s="77" t="str">
        <f t="shared" si="9"/>
        <v/>
      </c>
      <c r="S256" s="5" t="str">
        <f t="shared" si="10"/>
        <v/>
      </c>
      <c r="T256" s="6" t="str">
        <f t="shared" si="11"/>
        <v/>
      </c>
      <c r="U256" s="3"/>
    </row>
    <row r="257" spans="17:21" ht="15" customHeight="1">
      <c r="Q257" s="75"/>
      <c r="R257" s="77" t="str">
        <f t="shared" si="9"/>
        <v/>
      </c>
      <c r="S257" s="5" t="str">
        <f t="shared" si="10"/>
        <v/>
      </c>
      <c r="T257" s="6" t="str">
        <f t="shared" si="11"/>
        <v/>
      </c>
      <c r="U257" s="3"/>
    </row>
    <row r="258" spans="17:21" ht="15" customHeight="1">
      <c r="Q258" s="75"/>
      <c r="R258" s="77" t="str">
        <f t="shared" si="9"/>
        <v/>
      </c>
      <c r="S258" s="5" t="str">
        <f t="shared" si="10"/>
        <v/>
      </c>
      <c r="T258" s="6" t="str">
        <f t="shared" si="11"/>
        <v/>
      </c>
      <c r="U258" s="3"/>
    </row>
    <row r="259" spans="17:21" ht="15" customHeight="1">
      <c r="Q259" s="75"/>
      <c r="R259" s="77" t="str">
        <f t="shared" si="9"/>
        <v/>
      </c>
      <c r="S259" s="5" t="str">
        <f t="shared" si="10"/>
        <v/>
      </c>
      <c r="T259" s="6" t="str">
        <f t="shared" si="11"/>
        <v/>
      </c>
      <c r="U259" s="3"/>
    </row>
    <row r="260" spans="17:21" ht="15" customHeight="1">
      <c r="Q260" s="75"/>
      <c r="R260" s="77" t="str">
        <f t="shared" ref="R260:R323" si="12">IF(B260="","",((IF(RIGHT(D260,3)="JPY",100,10000))*(F260-G260)*(IF(C260="SHORT",1,-1))))</f>
        <v/>
      </c>
      <c r="S260" s="5" t="str">
        <f t="shared" ref="S260:S323" si="13">IF(B260="","",(R260+S259))</f>
        <v/>
      </c>
      <c r="T260" s="6" t="str">
        <f t="shared" ref="T260:T323" si="14">IF(B260="","",(DATE((RIGHT((LEFT(Q260,10)),4)),(RIGHT((LEFT(Q260,5)),2)),(LEFT(Q260,2))))-(DATE((RIGHT((LEFT(P260,10)),4)),(RIGHT((LEFT(P260,5)),2)),(LEFT(P260,2))))+(TIME((LEFT((RIGHT(Q260,8)),2)),(LEFT((RIGHT(Q260,5)),2)),(RIGHT(Q260,2))))-(TIME((LEFT((RIGHT(P260,8)),2)),(LEFT((RIGHT(P260,5)),2)),(RIGHT(P260,2)))))</f>
        <v/>
      </c>
      <c r="U260" s="3"/>
    </row>
    <row r="261" spans="17:21" ht="15" customHeight="1">
      <c r="Q261" s="75"/>
      <c r="R261" s="77" t="str">
        <f t="shared" si="12"/>
        <v/>
      </c>
      <c r="S261" s="5" t="str">
        <f t="shared" si="13"/>
        <v/>
      </c>
      <c r="T261" s="6" t="str">
        <f t="shared" si="14"/>
        <v/>
      </c>
      <c r="U261" s="3"/>
    </row>
    <row r="262" spans="17:21" ht="15" customHeight="1">
      <c r="Q262" s="75"/>
      <c r="R262" s="77" t="str">
        <f t="shared" si="12"/>
        <v/>
      </c>
      <c r="S262" s="5" t="str">
        <f t="shared" si="13"/>
        <v/>
      </c>
      <c r="T262" s="6" t="str">
        <f t="shared" si="14"/>
        <v/>
      </c>
      <c r="U262" s="3"/>
    </row>
    <row r="263" spans="17:21" ht="15" customHeight="1">
      <c r="Q263" s="75"/>
      <c r="R263" s="77" t="str">
        <f t="shared" si="12"/>
        <v/>
      </c>
      <c r="S263" s="5" t="str">
        <f t="shared" si="13"/>
        <v/>
      </c>
      <c r="T263" s="6" t="str">
        <f t="shared" si="14"/>
        <v/>
      </c>
      <c r="U263" s="3"/>
    </row>
    <row r="264" spans="17:21" ht="15" customHeight="1">
      <c r="Q264" s="75"/>
      <c r="R264" s="77" t="str">
        <f t="shared" si="12"/>
        <v/>
      </c>
      <c r="S264" s="5" t="str">
        <f t="shared" si="13"/>
        <v/>
      </c>
      <c r="T264" s="6" t="str">
        <f t="shared" si="14"/>
        <v/>
      </c>
      <c r="U264" s="3"/>
    </row>
    <row r="265" spans="17:21" ht="15" customHeight="1">
      <c r="Q265" s="75"/>
      <c r="R265" s="77" t="str">
        <f t="shared" si="12"/>
        <v/>
      </c>
      <c r="S265" s="5" t="str">
        <f t="shared" si="13"/>
        <v/>
      </c>
      <c r="T265" s="6" t="str">
        <f t="shared" si="14"/>
        <v/>
      </c>
      <c r="U265" s="3"/>
    </row>
    <row r="266" spans="17:21" ht="15" customHeight="1">
      <c r="Q266" s="75"/>
      <c r="R266" s="77" t="str">
        <f t="shared" si="12"/>
        <v/>
      </c>
      <c r="S266" s="5" t="str">
        <f t="shared" si="13"/>
        <v/>
      </c>
      <c r="T266" s="6" t="str">
        <f t="shared" si="14"/>
        <v/>
      </c>
      <c r="U266" s="3"/>
    </row>
    <row r="267" spans="17:21" ht="15" customHeight="1">
      <c r="Q267" s="75"/>
      <c r="R267" s="77" t="str">
        <f t="shared" si="12"/>
        <v/>
      </c>
      <c r="S267" s="5" t="str">
        <f t="shared" si="13"/>
        <v/>
      </c>
      <c r="T267" s="6" t="str">
        <f t="shared" si="14"/>
        <v/>
      </c>
      <c r="U267" s="3"/>
    </row>
    <row r="268" spans="17:21" ht="15" customHeight="1">
      <c r="Q268" s="75"/>
      <c r="R268" s="77" t="str">
        <f t="shared" si="12"/>
        <v/>
      </c>
      <c r="S268" s="5" t="str">
        <f t="shared" si="13"/>
        <v/>
      </c>
      <c r="T268" s="6" t="str">
        <f t="shared" si="14"/>
        <v/>
      </c>
      <c r="U268" s="3"/>
    </row>
    <row r="269" spans="17:21" ht="15" customHeight="1">
      <c r="Q269" s="75"/>
      <c r="R269" s="77" t="str">
        <f t="shared" si="12"/>
        <v/>
      </c>
      <c r="S269" s="5" t="str">
        <f t="shared" si="13"/>
        <v/>
      </c>
      <c r="T269" s="6" t="str">
        <f t="shared" si="14"/>
        <v/>
      </c>
      <c r="U269" s="3"/>
    </row>
    <row r="270" spans="17:21" ht="15" customHeight="1">
      <c r="Q270" s="75"/>
      <c r="R270" s="77" t="str">
        <f t="shared" si="12"/>
        <v/>
      </c>
      <c r="S270" s="5" t="str">
        <f t="shared" si="13"/>
        <v/>
      </c>
      <c r="T270" s="6" t="str">
        <f t="shared" si="14"/>
        <v/>
      </c>
      <c r="U270" s="3"/>
    </row>
    <row r="271" spans="17:21" ht="15" customHeight="1">
      <c r="Q271" s="75"/>
      <c r="R271" s="77" t="str">
        <f t="shared" si="12"/>
        <v/>
      </c>
      <c r="S271" s="5" t="str">
        <f t="shared" si="13"/>
        <v/>
      </c>
      <c r="T271" s="6" t="str">
        <f t="shared" si="14"/>
        <v/>
      </c>
      <c r="U271" s="3"/>
    </row>
    <row r="272" spans="17:21" ht="15" customHeight="1">
      <c r="Q272" s="75"/>
      <c r="R272" s="77" t="str">
        <f t="shared" si="12"/>
        <v/>
      </c>
      <c r="S272" s="5" t="str">
        <f t="shared" si="13"/>
        <v/>
      </c>
      <c r="T272" s="6" t="str">
        <f t="shared" si="14"/>
        <v/>
      </c>
      <c r="U272" s="3"/>
    </row>
    <row r="273" spans="17:21" ht="15" customHeight="1">
      <c r="Q273" s="75"/>
      <c r="R273" s="77" t="str">
        <f t="shared" si="12"/>
        <v/>
      </c>
      <c r="S273" s="5" t="str">
        <f t="shared" si="13"/>
        <v/>
      </c>
      <c r="T273" s="6" t="str">
        <f t="shared" si="14"/>
        <v/>
      </c>
      <c r="U273" s="3"/>
    </row>
    <row r="274" spans="17:21" ht="15" customHeight="1">
      <c r="Q274" s="75"/>
      <c r="R274" s="77" t="str">
        <f t="shared" si="12"/>
        <v/>
      </c>
      <c r="S274" s="5" t="str">
        <f t="shared" si="13"/>
        <v/>
      </c>
      <c r="T274" s="6" t="str">
        <f t="shared" si="14"/>
        <v/>
      </c>
      <c r="U274" s="3"/>
    </row>
    <row r="275" spans="17:21" ht="15" customHeight="1">
      <c r="Q275" s="75"/>
      <c r="R275" s="77" t="str">
        <f t="shared" si="12"/>
        <v/>
      </c>
      <c r="S275" s="5" t="str">
        <f t="shared" si="13"/>
        <v/>
      </c>
      <c r="T275" s="6" t="str">
        <f t="shared" si="14"/>
        <v/>
      </c>
      <c r="U275" s="3"/>
    </row>
    <row r="276" spans="17:21" ht="15" customHeight="1">
      <c r="Q276" s="75"/>
      <c r="R276" s="77" t="str">
        <f t="shared" si="12"/>
        <v/>
      </c>
      <c r="S276" s="5" t="str">
        <f t="shared" si="13"/>
        <v/>
      </c>
      <c r="T276" s="6" t="str">
        <f t="shared" si="14"/>
        <v/>
      </c>
      <c r="U276" s="3"/>
    </row>
    <row r="277" spans="17:21" ht="15" customHeight="1">
      <c r="Q277" s="75"/>
      <c r="R277" s="77" t="str">
        <f t="shared" si="12"/>
        <v/>
      </c>
      <c r="S277" s="5" t="str">
        <f t="shared" si="13"/>
        <v/>
      </c>
      <c r="T277" s="6" t="str">
        <f t="shared" si="14"/>
        <v/>
      </c>
      <c r="U277" s="3"/>
    </row>
    <row r="278" spans="17:21" ht="15" customHeight="1">
      <c r="Q278" s="75"/>
      <c r="R278" s="77" t="str">
        <f t="shared" si="12"/>
        <v/>
      </c>
      <c r="S278" s="5" t="str">
        <f t="shared" si="13"/>
        <v/>
      </c>
      <c r="T278" s="6" t="str">
        <f t="shared" si="14"/>
        <v/>
      </c>
      <c r="U278" s="3"/>
    </row>
    <row r="279" spans="17:21" ht="15" customHeight="1">
      <c r="Q279" s="75"/>
      <c r="R279" s="77" t="str">
        <f t="shared" si="12"/>
        <v/>
      </c>
      <c r="S279" s="5" t="str">
        <f t="shared" si="13"/>
        <v/>
      </c>
      <c r="T279" s="6" t="str">
        <f t="shared" si="14"/>
        <v/>
      </c>
      <c r="U279" s="3"/>
    </row>
    <row r="280" spans="17:21" ht="15" customHeight="1">
      <c r="Q280" s="75"/>
      <c r="R280" s="77" t="str">
        <f t="shared" si="12"/>
        <v/>
      </c>
      <c r="S280" s="5" t="str">
        <f t="shared" si="13"/>
        <v/>
      </c>
      <c r="T280" s="6" t="str">
        <f t="shared" si="14"/>
        <v/>
      </c>
      <c r="U280" s="3"/>
    </row>
    <row r="281" spans="17:21" ht="15" customHeight="1">
      <c r="Q281" s="75"/>
      <c r="R281" s="77" t="str">
        <f t="shared" si="12"/>
        <v/>
      </c>
      <c r="S281" s="5" t="str">
        <f t="shared" si="13"/>
        <v/>
      </c>
      <c r="T281" s="6" t="str">
        <f t="shared" si="14"/>
        <v/>
      </c>
      <c r="U281" s="3"/>
    </row>
    <row r="282" spans="17:21" ht="15" customHeight="1">
      <c r="Q282" s="75"/>
      <c r="R282" s="77" t="str">
        <f t="shared" si="12"/>
        <v/>
      </c>
      <c r="S282" s="5" t="str">
        <f t="shared" si="13"/>
        <v/>
      </c>
      <c r="T282" s="6" t="str">
        <f t="shared" si="14"/>
        <v/>
      </c>
      <c r="U282" s="3"/>
    </row>
    <row r="283" spans="17:21" ht="15" customHeight="1">
      <c r="Q283" s="75"/>
      <c r="R283" s="77" t="str">
        <f t="shared" si="12"/>
        <v/>
      </c>
      <c r="S283" s="5" t="str">
        <f t="shared" si="13"/>
        <v/>
      </c>
      <c r="T283" s="6" t="str">
        <f t="shared" si="14"/>
        <v/>
      </c>
      <c r="U283" s="3"/>
    </row>
    <row r="284" spans="17:21" ht="15" customHeight="1">
      <c r="Q284" s="75"/>
      <c r="R284" s="77" t="str">
        <f t="shared" si="12"/>
        <v/>
      </c>
      <c r="S284" s="5" t="str">
        <f t="shared" si="13"/>
        <v/>
      </c>
      <c r="T284" s="6" t="str">
        <f t="shared" si="14"/>
        <v/>
      </c>
      <c r="U284" s="3"/>
    </row>
    <row r="285" spans="17:21" ht="15" customHeight="1">
      <c r="Q285" s="75"/>
      <c r="R285" s="77" t="str">
        <f t="shared" si="12"/>
        <v/>
      </c>
      <c r="S285" s="5" t="str">
        <f t="shared" si="13"/>
        <v/>
      </c>
      <c r="T285" s="6" t="str">
        <f t="shared" si="14"/>
        <v/>
      </c>
      <c r="U285" s="3"/>
    </row>
    <row r="286" spans="17:21" ht="15" customHeight="1">
      <c r="Q286" s="75"/>
      <c r="R286" s="77" t="str">
        <f t="shared" si="12"/>
        <v/>
      </c>
      <c r="S286" s="5" t="str">
        <f t="shared" si="13"/>
        <v/>
      </c>
      <c r="T286" s="6" t="str">
        <f t="shared" si="14"/>
        <v/>
      </c>
      <c r="U286" s="3"/>
    </row>
    <row r="287" spans="17:21" ht="15" customHeight="1">
      <c r="Q287" s="75"/>
      <c r="R287" s="77" t="str">
        <f t="shared" si="12"/>
        <v/>
      </c>
      <c r="S287" s="5" t="str">
        <f t="shared" si="13"/>
        <v/>
      </c>
      <c r="T287" s="6" t="str">
        <f t="shared" si="14"/>
        <v/>
      </c>
      <c r="U287" s="3"/>
    </row>
    <row r="288" spans="17:21" ht="15" customHeight="1">
      <c r="Q288" s="75"/>
      <c r="R288" s="77" t="str">
        <f t="shared" si="12"/>
        <v/>
      </c>
      <c r="S288" s="5" t="str">
        <f t="shared" si="13"/>
        <v/>
      </c>
      <c r="T288" s="6" t="str">
        <f t="shared" si="14"/>
        <v/>
      </c>
      <c r="U288" s="3"/>
    </row>
    <row r="289" spans="17:21" ht="15" customHeight="1">
      <c r="Q289" s="75"/>
      <c r="R289" s="77" t="str">
        <f t="shared" si="12"/>
        <v/>
      </c>
      <c r="S289" s="5" t="str">
        <f t="shared" si="13"/>
        <v/>
      </c>
      <c r="T289" s="6" t="str">
        <f t="shared" si="14"/>
        <v/>
      </c>
      <c r="U289" s="3"/>
    </row>
    <row r="290" spans="17:21" ht="15" customHeight="1">
      <c r="Q290" s="75"/>
      <c r="R290" s="77" t="str">
        <f t="shared" si="12"/>
        <v/>
      </c>
      <c r="S290" s="5" t="str">
        <f t="shared" si="13"/>
        <v/>
      </c>
      <c r="T290" s="6" t="str">
        <f t="shared" si="14"/>
        <v/>
      </c>
      <c r="U290" s="3"/>
    </row>
    <row r="291" spans="17:21" ht="15" customHeight="1">
      <c r="Q291" s="75"/>
      <c r="R291" s="77" t="str">
        <f t="shared" si="12"/>
        <v/>
      </c>
      <c r="S291" s="5" t="str">
        <f t="shared" si="13"/>
        <v/>
      </c>
      <c r="T291" s="6" t="str">
        <f t="shared" si="14"/>
        <v/>
      </c>
      <c r="U291" s="3"/>
    </row>
    <row r="292" spans="17:21" ht="15" customHeight="1">
      <c r="Q292" s="75"/>
      <c r="R292" s="77" t="str">
        <f t="shared" si="12"/>
        <v/>
      </c>
      <c r="S292" s="5" t="str">
        <f t="shared" si="13"/>
        <v/>
      </c>
      <c r="T292" s="6" t="str">
        <f t="shared" si="14"/>
        <v/>
      </c>
      <c r="U292" s="3"/>
    </row>
    <row r="293" spans="17:21" ht="15" customHeight="1">
      <c r="Q293" s="75"/>
      <c r="R293" s="77" t="str">
        <f t="shared" si="12"/>
        <v/>
      </c>
      <c r="S293" s="5" t="str">
        <f t="shared" si="13"/>
        <v/>
      </c>
      <c r="T293" s="6" t="str">
        <f t="shared" si="14"/>
        <v/>
      </c>
      <c r="U293" s="3"/>
    </row>
    <row r="294" spans="17:21" ht="15" customHeight="1">
      <c r="Q294" s="75"/>
      <c r="R294" s="77" t="str">
        <f t="shared" si="12"/>
        <v/>
      </c>
      <c r="S294" s="5" t="str">
        <f t="shared" si="13"/>
        <v/>
      </c>
      <c r="T294" s="6" t="str">
        <f t="shared" si="14"/>
        <v/>
      </c>
      <c r="U294" s="3"/>
    </row>
    <row r="295" spans="17:21" ht="15" customHeight="1">
      <c r="Q295" s="75"/>
      <c r="R295" s="77" t="str">
        <f t="shared" si="12"/>
        <v/>
      </c>
      <c r="S295" s="5" t="str">
        <f t="shared" si="13"/>
        <v/>
      </c>
      <c r="T295" s="6" t="str">
        <f t="shared" si="14"/>
        <v/>
      </c>
      <c r="U295" s="3"/>
    </row>
    <row r="296" spans="17:21" ht="15" customHeight="1">
      <c r="Q296" s="75"/>
      <c r="R296" s="77" t="str">
        <f t="shared" si="12"/>
        <v/>
      </c>
      <c r="S296" s="5" t="str">
        <f t="shared" si="13"/>
        <v/>
      </c>
      <c r="T296" s="6" t="str">
        <f t="shared" si="14"/>
        <v/>
      </c>
      <c r="U296" s="3"/>
    </row>
    <row r="297" spans="17:21" ht="15" customHeight="1">
      <c r="Q297" s="75"/>
      <c r="R297" s="77" t="str">
        <f t="shared" si="12"/>
        <v/>
      </c>
      <c r="S297" s="5" t="str">
        <f t="shared" si="13"/>
        <v/>
      </c>
      <c r="T297" s="6" t="str">
        <f t="shared" si="14"/>
        <v/>
      </c>
      <c r="U297" s="3"/>
    </row>
    <row r="298" spans="17:21" ht="15" customHeight="1">
      <c r="Q298" s="75"/>
      <c r="R298" s="77" t="str">
        <f t="shared" si="12"/>
        <v/>
      </c>
      <c r="S298" s="5" t="str">
        <f t="shared" si="13"/>
        <v/>
      </c>
      <c r="T298" s="6" t="str">
        <f t="shared" si="14"/>
        <v/>
      </c>
      <c r="U298" s="3"/>
    </row>
    <row r="299" spans="17:21" ht="15" customHeight="1">
      <c r="Q299" s="75"/>
      <c r="R299" s="77" t="str">
        <f t="shared" si="12"/>
        <v/>
      </c>
      <c r="S299" s="5" t="str">
        <f t="shared" si="13"/>
        <v/>
      </c>
      <c r="T299" s="6" t="str">
        <f t="shared" si="14"/>
        <v/>
      </c>
      <c r="U299" s="3"/>
    </row>
    <row r="300" spans="17:21" ht="15" customHeight="1">
      <c r="Q300" s="75"/>
      <c r="R300" s="77" t="str">
        <f t="shared" si="12"/>
        <v/>
      </c>
      <c r="S300" s="5" t="str">
        <f t="shared" si="13"/>
        <v/>
      </c>
      <c r="T300" s="6" t="str">
        <f t="shared" si="14"/>
        <v/>
      </c>
      <c r="U300" s="3"/>
    </row>
    <row r="301" spans="17:21" ht="15" customHeight="1">
      <c r="Q301" s="75"/>
      <c r="R301" s="77" t="str">
        <f t="shared" si="12"/>
        <v/>
      </c>
      <c r="S301" s="5" t="str">
        <f t="shared" si="13"/>
        <v/>
      </c>
      <c r="T301" s="6" t="str">
        <f t="shared" si="14"/>
        <v/>
      </c>
      <c r="U301" s="3"/>
    </row>
    <row r="302" spans="17:21" ht="15" customHeight="1">
      <c r="Q302" s="75"/>
      <c r="R302" s="77" t="str">
        <f t="shared" si="12"/>
        <v/>
      </c>
      <c r="S302" s="5" t="str">
        <f t="shared" si="13"/>
        <v/>
      </c>
      <c r="T302" s="6" t="str">
        <f t="shared" si="14"/>
        <v/>
      </c>
      <c r="U302" s="3"/>
    </row>
    <row r="303" spans="17:21" ht="15" customHeight="1">
      <c r="Q303" s="75"/>
      <c r="R303" s="77" t="str">
        <f t="shared" si="12"/>
        <v/>
      </c>
      <c r="S303" s="5" t="str">
        <f t="shared" si="13"/>
        <v/>
      </c>
      <c r="T303" s="6" t="str">
        <f t="shared" si="14"/>
        <v/>
      </c>
      <c r="U303" s="3"/>
    </row>
    <row r="304" spans="17:21" ht="15" customHeight="1">
      <c r="Q304" s="75"/>
      <c r="R304" s="77" t="str">
        <f t="shared" si="12"/>
        <v/>
      </c>
      <c r="S304" s="5" t="str">
        <f t="shared" si="13"/>
        <v/>
      </c>
      <c r="T304" s="6" t="str">
        <f t="shared" si="14"/>
        <v/>
      </c>
      <c r="U304" s="3"/>
    </row>
    <row r="305" spans="17:21" ht="15" customHeight="1">
      <c r="Q305" s="75"/>
      <c r="R305" s="77" t="str">
        <f t="shared" si="12"/>
        <v/>
      </c>
      <c r="S305" s="5" t="str">
        <f t="shared" si="13"/>
        <v/>
      </c>
      <c r="T305" s="6" t="str">
        <f t="shared" si="14"/>
        <v/>
      </c>
      <c r="U305" s="3"/>
    </row>
    <row r="306" spans="17:21" ht="15" customHeight="1">
      <c r="Q306" s="75"/>
      <c r="R306" s="77" t="str">
        <f t="shared" si="12"/>
        <v/>
      </c>
      <c r="S306" s="5" t="str">
        <f t="shared" si="13"/>
        <v/>
      </c>
      <c r="T306" s="6" t="str">
        <f t="shared" si="14"/>
        <v/>
      </c>
      <c r="U306" s="3"/>
    </row>
    <row r="307" spans="17:21" ht="15" customHeight="1">
      <c r="Q307" s="75"/>
      <c r="R307" s="77" t="str">
        <f t="shared" si="12"/>
        <v/>
      </c>
      <c r="S307" s="5" t="str">
        <f t="shared" si="13"/>
        <v/>
      </c>
      <c r="T307" s="6" t="str">
        <f t="shared" si="14"/>
        <v/>
      </c>
      <c r="U307" s="3"/>
    </row>
    <row r="308" spans="17:21" ht="15" customHeight="1">
      <c r="Q308" s="75"/>
      <c r="R308" s="77" t="str">
        <f t="shared" si="12"/>
        <v/>
      </c>
      <c r="S308" s="5" t="str">
        <f t="shared" si="13"/>
        <v/>
      </c>
      <c r="T308" s="6" t="str">
        <f t="shared" si="14"/>
        <v/>
      </c>
      <c r="U308" s="3"/>
    </row>
    <row r="309" spans="17:21" ht="15" customHeight="1">
      <c r="Q309" s="75"/>
      <c r="R309" s="77" t="str">
        <f t="shared" si="12"/>
        <v/>
      </c>
      <c r="S309" s="5" t="str">
        <f t="shared" si="13"/>
        <v/>
      </c>
      <c r="T309" s="6" t="str">
        <f t="shared" si="14"/>
        <v/>
      </c>
      <c r="U309" s="3"/>
    </row>
    <row r="310" spans="17:21" ht="15" customHeight="1">
      <c r="Q310" s="75"/>
      <c r="R310" s="77" t="str">
        <f t="shared" si="12"/>
        <v/>
      </c>
      <c r="S310" s="5" t="str">
        <f t="shared" si="13"/>
        <v/>
      </c>
      <c r="T310" s="6" t="str">
        <f t="shared" si="14"/>
        <v/>
      </c>
      <c r="U310" s="3"/>
    </row>
    <row r="311" spans="17:21" ht="15" customHeight="1">
      <c r="Q311" s="75"/>
      <c r="R311" s="77" t="str">
        <f t="shared" si="12"/>
        <v/>
      </c>
      <c r="S311" s="5" t="str">
        <f t="shared" si="13"/>
        <v/>
      </c>
      <c r="T311" s="6" t="str">
        <f t="shared" si="14"/>
        <v/>
      </c>
      <c r="U311" s="3"/>
    </row>
    <row r="312" spans="17:21" ht="15" customHeight="1">
      <c r="Q312" s="75"/>
      <c r="R312" s="77" t="str">
        <f t="shared" si="12"/>
        <v/>
      </c>
      <c r="S312" s="5" t="str">
        <f t="shared" si="13"/>
        <v/>
      </c>
      <c r="T312" s="6" t="str">
        <f t="shared" si="14"/>
        <v/>
      </c>
      <c r="U312" s="3"/>
    </row>
    <row r="313" spans="17:21" ht="15" customHeight="1">
      <c r="Q313" s="75"/>
      <c r="R313" s="77" t="str">
        <f t="shared" si="12"/>
        <v/>
      </c>
      <c r="S313" s="5" t="str">
        <f t="shared" si="13"/>
        <v/>
      </c>
      <c r="T313" s="6" t="str">
        <f t="shared" si="14"/>
        <v/>
      </c>
      <c r="U313" s="3"/>
    </row>
    <row r="314" spans="17:21" ht="15" customHeight="1">
      <c r="Q314" s="75"/>
      <c r="R314" s="77" t="str">
        <f t="shared" si="12"/>
        <v/>
      </c>
      <c r="S314" s="5" t="str">
        <f t="shared" si="13"/>
        <v/>
      </c>
      <c r="T314" s="6" t="str">
        <f t="shared" si="14"/>
        <v/>
      </c>
      <c r="U314" s="3"/>
    </row>
    <row r="315" spans="17:21" ht="15" customHeight="1">
      <c r="Q315" s="75"/>
      <c r="R315" s="77" t="str">
        <f t="shared" si="12"/>
        <v/>
      </c>
      <c r="S315" s="5" t="str">
        <f t="shared" si="13"/>
        <v/>
      </c>
      <c r="T315" s="6" t="str">
        <f t="shared" si="14"/>
        <v/>
      </c>
      <c r="U315" s="3"/>
    </row>
    <row r="316" spans="17:21" ht="15" customHeight="1">
      <c r="Q316" s="75"/>
      <c r="R316" s="77" t="str">
        <f t="shared" si="12"/>
        <v/>
      </c>
      <c r="S316" s="5" t="str">
        <f t="shared" si="13"/>
        <v/>
      </c>
      <c r="T316" s="6" t="str">
        <f t="shared" si="14"/>
        <v/>
      </c>
      <c r="U316" s="3"/>
    </row>
    <row r="317" spans="17:21" ht="15" customHeight="1">
      <c r="Q317" s="75"/>
      <c r="R317" s="77" t="str">
        <f t="shared" si="12"/>
        <v/>
      </c>
      <c r="S317" s="5" t="str">
        <f t="shared" si="13"/>
        <v/>
      </c>
      <c r="T317" s="6" t="str">
        <f t="shared" si="14"/>
        <v/>
      </c>
      <c r="U317" s="3"/>
    </row>
    <row r="318" spans="17:21" ht="15" customHeight="1">
      <c r="Q318" s="75"/>
      <c r="R318" s="77" t="str">
        <f t="shared" si="12"/>
        <v/>
      </c>
      <c r="S318" s="5" t="str">
        <f t="shared" si="13"/>
        <v/>
      </c>
      <c r="T318" s="6" t="str">
        <f t="shared" si="14"/>
        <v/>
      </c>
      <c r="U318" s="3"/>
    </row>
    <row r="319" spans="17:21" ht="15" customHeight="1">
      <c r="Q319" s="75"/>
      <c r="R319" s="77" t="str">
        <f t="shared" si="12"/>
        <v/>
      </c>
      <c r="S319" s="5" t="str">
        <f t="shared" si="13"/>
        <v/>
      </c>
      <c r="T319" s="6" t="str">
        <f t="shared" si="14"/>
        <v/>
      </c>
      <c r="U319" s="3"/>
    </row>
    <row r="320" spans="17:21" ht="15" customHeight="1">
      <c r="Q320" s="75"/>
      <c r="R320" s="77" t="str">
        <f t="shared" si="12"/>
        <v/>
      </c>
      <c r="S320" s="5" t="str">
        <f t="shared" si="13"/>
        <v/>
      </c>
      <c r="T320" s="6" t="str">
        <f t="shared" si="14"/>
        <v/>
      </c>
      <c r="U320" s="3"/>
    </row>
    <row r="321" spans="17:21" ht="15" customHeight="1">
      <c r="Q321" s="75"/>
      <c r="R321" s="77" t="str">
        <f t="shared" si="12"/>
        <v/>
      </c>
      <c r="S321" s="5" t="str">
        <f t="shared" si="13"/>
        <v/>
      </c>
      <c r="T321" s="6" t="str">
        <f t="shared" si="14"/>
        <v/>
      </c>
      <c r="U321" s="3"/>
    </row>
    <row r="322" spans="17:21" ht="15" customHeight="1">
      <c r="Q322" s="75"/>
      <c r="R322" s="77" t="str">
        <f t="shared" si="12"/>
        <v/>
      </c>
      <c r="S322" s="5" t="str">
        <f t="shared" si="13"/>
        <v/>
      </c>
      <c r="T322" s="6" t="str">
        <f t="shared" si="14"/>
        <v/>
      </c>
      <c r="U322" s="3"/>
    </row>
    <row r="323" spans="17:21" ht="15" customHeight="1">
      <c r="Q323" s="75"/>
      <c r="R323" s="77" t="str">
        <f t="shared" si="12"/>
        <v/>
      </c>
      <c r="S323" s="5" t="str">
        <f t="shared" si="13"/>
        <v/>
      </c>
      <c r="T323" s="6" t="str">
        <f t="shared" si="14"/>
        <v/>
      </c>
      <c r="U323" s="3"/>
    </row>
    <row r="324" spans="17:21" ht="15" customHeight="1">
      <c r="Q324" s="75"/>
      <c r="R324" s="77" t="str">
        <f t="shared" ref="R324:R387" si="15">IF(B324="","",((IF(RIGHT(D324,3)="JPY",100,10000))*(F324-G324)*(IF(C324="SHORT",1,-1))))</f>
        <v/>
      </c>
      <c r="S324" s="5" t="str">
        <f t="shared" ref="S324:S387" si="16">IF(B324="","",(R324+S323))</f>
        <v/>
      </c>
      <c r="T324" s="6" t="str">
        <f t="shared" ref="T324:T387" si="17">IF(B324="","",(DATE((RIGHT((LEFT(Q324,10)),4)),(RIGHT((LEFT(Q324,5)),2)),(LEFT(Q324,2))))-(DATE((RIGHT((LEFT(P324,10)),4)),(RIGHT((LEFT(P324,5)),2)),(LEFT(P324,2))))+(TIME((LEFT((RIGHT(Q324,8)),2)),(LEFT((RIGHT(Q324,5)),2)),(RIGHT(Q324,2))))-(TIME((LEFT((RIGHT(P324,8)),2)),(LEFT((RIGHT(P324,5)),2)),(RIGHT(P324,2)))))</f>
        <v/>
      </c>
      <c r="U324" s="3"/>
    </row>
    <row r="325" spans="17:21" ht="15" customHeight="1">
      <c r="Q325" s="75"/>
      <c r="R325" s="77" t="str">
        <f t="shared" si="15"/>
        <v/>
      </c>
      <c r="S325" s="5" t="str">
        <f t="shared" si="16"/>
        <v/>
      </c>
      <c r="T325" s="6" t="str">
        <f t="shared" si="17"/>
        <v/>
      </c>
      <c r="U325" s="3"/>
    </row>
    <row r="326" spans="17:21" ht="15" customHeight="1">
      <c r="Q326" s="75"/>
      <c r="R326" s="77" t="str">
        <f t="shared" si="15"/>
        <v/>
      </c>
      <c r="S326" s="5" t="str">
        <f t="shared" si="16"/>
        <v/>
      </c>
      <c r="T326" s="6" t="str">
        <f t="shared" si="17"/>
        <v/>
      </c>
      <c r="U326" s="3"/>
    </row>
    <row r="327" spans="17:21" ht="15" customHeight="1">
      <c r="Q327" s="75"/>
      <c r="R327" s="77" t="str">
        <f t="shared" si="15"/>
        <v/>
      </c>
      <c r="S327" s="5" t="str">
        <f t="shared" si="16"/>
        <v/>
      </c>
      <c r="T327" s="6" t="str">
        <f t="shared" si="17"/>
        <v/>
      </c>
      <c r="U327" s="3"/>
    </row>
    <row r="328" spans="17:21" ht="15" customHeight="1">
      <c r="Q328" s="75"/>
      <c r="R328" s="77" t="str">
        <f t="shared" si="15"/>
        <v/>
      </c>
      <c r="S328" s="5" t="str">
        <f t="shared" si="16"/>
        <v/>
      </c>
      <c r="T328" s="6" t="str">
        <f t="shared" si="17"/>
        <v/>
      </c>
      <c r="U328" s="3"/>
    </row>
    <row r="329" spans="17:21" ht="15" customHeight="1">
      <c r="Q329" s="75"/>
      <c r="R329" s="77" t="str">
        <f t="shared" si="15"/>
        <v/>
      </c>
      <c r="S329" s="5" t="str">
        <f t="shared" si="16"/>
        <v/>
      </c>
      <c r="T329" s="6" t="str">
        <f t="shared" si="17"/>
        <v/>
      </c>
      <c r="U329" s="3"/>
    </row>
    <row r="330" spans="17:21" ht="15" customHeight="1">
      <c r="Q330" s="75"/>
      <c r="R330" s="77" t="str">
        <f t="shared" si="15"/>
        <v/>
      </c>
      <c r="S330" s="5" t="str">
        <f t="shared" si="16"/>
        <v/>
      </c>
      <c r="T330" s="6" t="str">
        <f t="shared" si="17"/>
        <v/>
      </c>
      <c r="U330" s="3"/>
    </row>
    <row r="331" spans="17:21" ht="15" customHeight="1">
      <c r="Q331" s="75"/>
      <c r="R331" s="77" t="str">
        <f t="shared" si="15"/>
        <v/>
      </c>
      <c r="S331" s="5" t="str">
        <f t="shared" si="16"/>
        <v/>
      </c>
      <c r="T331" s="6" t="str">
        <f t="shared" si="17"/>
        <v/>
      </c>
      <c r="U331" s="3"/>
    </row>
    <row r="332" spans="17:21" ht="15" customHeight="1">
      <c r="Q332" s="75"/>
      <c r="R332" s="77" t="str">
        <f t="shared" si="15"/>
        <v/>
      </c>
      <c r="S332" s="5" t="str">
        <f t="shared" si="16"/>
        <v/>
      </c>
      <c r="T332" s="6" t="str">
        <f t="shared" si="17"/>
        <v/>
      </c>
      <c r="U332" s="3"/>
    </row>
    <row r="333" spans="17:21" ht="15" customHeight="1">
      <c r="Q333" s="75"/>
      <c r="R333" s="77" t="str">
        <f t="shared" si="15"/>
        <v/>
      </c>
      <c r="S333" s="5" t="str">
        <f t="shared" si="16"/>
        <v/>
      </c>
      <c r="T333" s="6" t="str">
        <f t="shared" si="17"/>
        <v/>
      </c>
      <c r="U333" s="3"/>
    </row>
    <row r="334" spans="17:21" ht="15" customHeight="1">
      <c r="Q334" s="75"/>
      <c r="R334" s="77" t="str">
        <f t="shared" si="15"/>
        <v/>
      </c>
      <c r="S334" s="5" t="str">
        <f t="shared" si="16"/>
        <v/>
      </c>
      <c r="T334" s="6" t="str">
        <f t="shared" si="17"/>
        <v/>
      </c>
      <c r="U334" s="3"/>
    </row>
    <row r="335" spans="17:21" ht="15" customHeight="1">
      <c r="Q335" s="75"/>
      <c r="R335" s="77" t="str">
        <f t="shared" si="15"/>
        <v/>
      </c>
      <c r="S335" s="5" t="str">
        <f t="shared" si="16"/>
        <v/>
      </c>
      <c r="T335" s="6" t="str">
        <f t="shared" si="17"/>
        <v/>
      </c>
      <c r="U335" s="3"/>
    </row>
    <row r="336" spans="17:21" ht="15" customHeight="1">
      <c r="Q336" s="75"/>
      <c r="R336" s="77" t="str">
        <f t="shared" si="15"/>
        <v/>
      </c>
      <c r="S336" s="5" t="str">
        <f t="shared" si="16"/>
        <v/>
      </c>
      <c r="T336" s="6" t="str">
        <f t="shared" si="17"/>
        <v/>
      </c>
      <c r="U336" s="3"/>
    </row>
    <row r="337" spans="17:21" ht="15" customHeight="1">
      <c r="Q337" s="75"/>
      <c r="R337" s="77" t="str">
        <f t="shared" si="15"/>
        <v/>
      </c>
      <c r="S337" s="5" t="str">
        <f t="shared" si="16"/>
        <v/>
      </c>
      <c r="T337" s="6" t="str">
        <f t="shared" si="17"/>
        <v/>
      </c>
      <c r="U337" s="3"/>
    </row>
    <row r="338" spans="17:21" ht="15" customHeight="1">
      <c r="Q338" s="75"/>
      <c r="R338" s="77" t="str">
        <f t="shared" si="15"/>
        <v/>
      </c>
      <c r="S338" s="5" t="str">
        <f t="shared" si="16"/>
        <v/>
      </c>
      <c r="T338" s="6" t="str">
        <f t="shared" si="17"/>
        <v/>
      </c>
      <c r="U338" s="3"/>
    </row>
    <row r="339" spans="17:21" ht="15" customHeight="1">
      <c r="Q339" s="75"/>
      <c r="R339" s="77" t="str">
        <f t="shared" si="15"/>
        <v/>
      </c>
      <c r="S339" s="5" t="str">
        <f t="shared" si="16"/>
        <v/>
      </c>
      <c r="T339" s="6" t="str">
        <f t="shared" si="17"/>
        <v/>
      </c>
      <c r="U339" s="3"/>
    </row>
    <row r="340" spans="17:21" ht="15" customHeight="1">
      <c r="Q340" s="75"/>
      <c r="R340" s="77" t="str">
        <f t="shared" si="15"/>
        <v/>
      </c>
      <c r="S340" s="5" t="str">
        <f t="shared" si="16"/>
        <v/>
      </c>
      <c r="T340" s="6" t="str">
        <f t="shared" si="17"/>
        <v/>
      </c>
      <c r="U340" s="3"/>
    </row>
    <row r="341" spans="17:21" ht="15" customHeight="1">
      <c r="Q341" s="75"/>
      <c r="R341" s="77" t="str">
        <f t="shared" si="15"/>
        <v/>
      </c>
      <c r="S341" s="5" t="str">
        <f t="shared" si="16"/>
        <v/>
      </c>
      <c r="T341" s="6" t="str">
        <f t="shared" si="17"/>
        <v/>
      </c>
      <c r="U341" s="3"/>
    </row>
    <row r="342" spans="17:21" ht="15" customHeight="1">
      <c r="Q342" s="75"/>
      <c r="R342" s="77" t="str">
        <f t="shared" si="15"/>
        <v/>
      </c>
      <c r="S342" s="5" t="str">
        <f t="shared" si="16"/>
        <v/>
      </c>
      <c r="T342" s="6" t="str">
        <f t="shared" si="17"/>
        <v/>
      </c>
      <c r="U342" s="3"/>
    </row>
    <row r="343" spans="17:21" ht="15" customHeight="1">
      <c r="Q343" s="75"/>
      <c r="R343" s="77" t="str">
        <f t="shared" si="15"/>
        <v/>
      </c>
      <c r="S343" s="5" t="str">
        <f t="shared" si="16"/>
        <v/>
      </c>
      <c r="T343" s="6" t="str">
        <f t="shared" si="17"/>
        <v/>
      </c>
      <c r="U343" s="3"/>
    </row>
    <row r="344" spans="17:21" ht="15" customHeight="1">
      <c r="Q344" s="75"/>
      <c r="R344" s="77" t="str">
        <f t="shared" si="15"/>
        <v/>
      </c>
      <c r="S344" s="5" t="str">
        <f t="shared" si="16"/>
        <v/>
      </c>
      <c r="T344" s="6" t="str">
        <f t="shared" si="17"/>
        <v/>
      </c>
      <c r="U344" s="3"/>
    </row>
    <row r="345" spans="17:21" ht="15" customHeight="1">
      <c r="Q345" s="75"/>
      <c r="R345" s="77" t="str">
        <f t="shared" si="15"/>
        <v/>
      </c>
      <c r="S345" s="5" t="str">
        <f t="shared" si="16"/>
        <v/>
      </c>
      <c r="T345" s="6" t="str">
        <f t="shared" si="17"/>
        <v/>
      </c>
      <c r="U345" s="3"/>
    </row>
    <row r="346" spans="17:21" ht="15" customHeight="1">
      <c r="Q346" s="75"/>
      <c r="R346" s="77" t="str">
        <f t="shared" si="15"/>
        <v/>
      </c>
      <c r="S346" s="5" t="str">
        <f t="shared" si="16"/>
        <v/>
      </c>
      <c r="T346" s="6" t="str">
        <f t="shared" si="17"/>
        <v/>
      </c>
      <c r="U346" s="3"/>
    </row>
    <row r="347" spans="17:21" ht="15" customHeight="1">
      <c r="Q347" s="75"/>
      <c r="R347" s="77" t="str">
        <f t="shared" si="15"/>
        <v/>
      </c>
      <c r="S347" s="5" t="str">
        <f t="shared" si="16"/>
        <v/>
      </c>
      <c r="T347" s="6" t="str">
        <f t="shared" si="17"/>
        <v/>
      </c>
      <c r="U347" s="3"/>
    </row>
    <row r="348" spans="17:21" ht="15" customHeight="1">
      <c r="Q348" s="75"/>
      <c r="R348" s="77" t="str">
        <f t="shared" si="15"/>
        <v/>
      </c>
      <c r="S348" s="5" t="str">
        <f t="shared" si="16"/>
        <v/>
      </c>
      <c r="T348" s="6" t="str">
        <f t="shared" si="17"/>
        <v/>
      </c>
      <c r="U348" s="3"/>
    </row>
    <row r="349" spans="17:21" ht="15" customHeight="1">
      <c r="Q349" s="75"/>
      <c r="R349" s="77" t="str">
        <f t="shared" si="15"/>
        <v/>
      </c>
      <c r="S349" s="5" t="str">
        <f t="shared" si="16"/>
        <v/>
      </c>
      <c r="T349" s="6" t="str">
        <f t="shared" si="17"/>
        <v/>
      </c>
      <c r="U349" s="3"/>
    </row>
    <row r="350" spans="17:21" ht="15" customHeight="1">
      <c r="Q350" s="75"/>
      <c r="R350" s="77" t="str">
        <f t="shared" si="15"/>
        <v/>
      </c>
      <c r="S350" s="5" t="str">
        <f t="shared" si="16"/>
        <v/>
      </c>
      <c r="T350" s="6" t="str">
        <f t="shared" si="17"/>
        <v/>
      </c>
      <c r="U350" s="3"/>
    </row>
    <row r="351" spans="17:21" ht="15" customHeight="1">
      <c r="Q351" s="75"/>
      <c r="R351" s="77" t="str">
        <f t="shared" si="15"/>
        <v/>
      </c>
      <c r="S351" s="5" t="str">
        <f t="shared" si="16"/>
        <v/>
      </c>
      <c r="T351" s="6" t="str">
        <f t="shared" si="17"/>
        <v/>
      </c>
      <c r="U351" s="3"/>
    </row>
    <row r="352" spans="17:21" ht="15" customHeight="1">
      <c r="Q352" s="75"/>
      <c r="R352" s="77" t="str">
        <f t="shared" si="15"/>
        <v/>
      </c>
      <c r="S352" s="5" t="str">
        <f t="shared" si="16"/>
        <v/>
      </c>
      <c r="T352" s="6" t="str">
        <f t="shared" si="17"/>
        <v/>
      </c>
      <c r="U352" s="3"/>
    </row>
    <row r="353" spans="17:21" ht="15" customHeight="1">
      <c r="Q353" s="75"/>
      <c r="R353" s="77" t="str">
        <f t="shared" si="15"/>
        <v/>
      </c>
      <c r="S353" s="5" t="str">
        <f t="shared" si="16"/>
        <v/>
      </c>
      <c r="T353" s="6" t="str">
        <f t="shared" si="17"/>
        <v/>
      </c>
      <c r="U353" s="3"/>
    </row>
    <row r="354" spans="17:21" ht="15" customHeight="1">
      <c r="Q354" s="75"/>
      <c r="R354" s="77" t="str">
        <f t="shared" si="15"/>
        <v/>
      </c>
      <c r="S354" s="5" t="str">
        <f t="shared" si="16"/>
        <v/>
      </c>
      <c r="T354" s="6" t="str">
        <f t="shared" si="17"/>
        <v/>
      </c>
      <c r="U354" s="3"/>
    </row>
    <row r="355" spans="17:21" ht="15" customHeight="1">
      <c r="Q355" s="75"/>
      <c r="R355" s="77" t="str">
        <f t="shared" si="15"/>
        <v/>
      </c>
      <c r="S355" s="5" t="str">
        <f t="shared" si="16"/>
        <v/>
      </c>
      <c r="T355" s="6" t="str">
        <f t="shared" si="17"/>
        <v/>
      </c>
      <c r="U355" s="3"/>
    </row>
    <row r="356" spans="17:21" ht="15" customHeight="1">
      <c r="Q356" s="75"/>
      <c r="R356" s="77" t="str">
        <f t="shared" si="15"/>
        <v/>
      </c>
      <c r="S356" s="5" t="str">
        <f t="shared" si="16"/>
        <v/>
      </c>
      <c r="T356" s="6" t="str">
        <f t="shared" si="17"/>
        <v/>
      </c>
      <c r="U356" s="3"/>
    </row>
    <row r="357" spans="17:21" ht="15" customHeight="1">
      <c r="Q357" s="75"/>
      <c r="R357" s="77" t="str">
        <f t="shared" si="15"/>
        <v/>
      </c>
      <c r="S357" s="5" t="str">
        <f t="shared" si="16"/>
        <v/>
      </c>
      <c r="T357" s="6" t="str">
        <f t="shared" si="17"/>
        <v/>
      </c>
      <c r="U357" s="3"/>
    </row>
    <row r="358" spans="17:21" ht="15" customHeight="1">
      <c r="Q358" s="75"/>
      <c r="R358" s="77" t="str">
        <f t="shared" si="15"/>
        <v/>
      </c>
      <c r="S358" s="5" t="str">
        <f t="shared" si="16"/>
        <v/>
      </c>
      <c r="T358" s="6" t="str">
        <f t="shared" si="17"/>
        <v/>
      </c>
      <c r="U358" s="3"/>
    </row>
    <row r="359" spans="17:21" ht="15" customHeight="1">
      <c r="Q359" s="75"/>
      <c r="R359" s="77" t="str">
        <f t="shared" si="15"/>
        <v/>
      </c>
      <c r="S359" s="5" t="str">
        <f t="shared" si="16"/>
        <v/>
      </c>
      <c r="T359" s="6" t="str">
        <f t="shared" si="17"/>
        <v/>
      </c>
      <c r="U359" s="3"/>
    </row>
    <row r="360" spans="17:21" ht="15" customHeight="1">
      <c r="Q360" s="75"/>
      <c r="R360" s="77" t="str">
        <f t="shared" si="15"/>
        <v/>
      </c>
      <c r="S360" s="5" t="str">
        <f t="shared" si="16"/>
        <v/>
      </c>
      <c r="T360" s="6" t="str">
        <f t="shared" si="17"/>
        <v/>
      </c>
      <c r="U360" s="3"/>
    </row>
    <row r="361" spans="17:21" ht="15" customHeight="1">
      <c r="Q361" s="75"/>
      <c r="R361" s="77" t="str">
        <f t="shared" si="15"/>
        <v/>
      </c>
      <c r="S361" s="5" t="str">
        <f t="shared" si="16"/>
        <v/>
      </c>
      <c r="T361" s="6" t="str">
        <f t="shared" si="17"/>
        <v/>
      </c>
      <c r="U361" s="3"/>
    </row>
    <row r="362" spans="17:21" ht="15" customHeight="1">
      <c r="Q362" s="75"/>
      <c r="R362" s="77" t="str">
        <f t="shared" si="15"/>
        <v/>
      </c>
      <c r="S362" s="5" t="str">
        <f t="shared" si="16"/>
        <v/>
      </c>
      <c r="T362" s="6" t="str">
        <f t="shared" si="17"/>
        <v/>
      </c>
      <c r="U362" s="3"/>
    </row>
    <row r="363" spans="17:21" ht="15" customHeight="1">
      <c r="Q363" s="75"/>
      <c r="R363" s="77" t="str">
        <f t="shared" si="15"/>
        <v/>
      </c>
      <c r="S363" s="5" t="str">
        <f t="shared" si="16"/>
        <v/>
      </c>
      <c r="T363" s="6" t="str">
        <f t="shared" si="17"/>
        <v/>
      </c>
      <c r="U363" s="3"/>
    </row>
    <row r="364" spans="17:21" ht="15" customHeight="1">
      <c r="Q364" s="75"/>
      <c r="R364" s="77" t="str">
        <f t="shared" si="15"/>
        <v/>
      </c>
      <c r="S364" s="5" t="str">
        <f t="shared" si="16"/>
        <v/>
      </c>
      <c r="T364" s="6" t="str">
        <f t="shared" si="17"/>
        <v/>
      </c>
      <c r="U364" s="3"/>
    </row>
    <row r="365" spans="17:21" ht="15" customHeight="1">
      <c r="Q365" s="75"/>
      <c r="R365" s="77" t="str">
        <f t="shared" si="15"/>
        <v/>
      </c>
      <c r="S365" s="5" t="str">
        <f t="shared" si="16"/>
        <v/>
      </c>
      <c r="T365" s="6" t="str">
        <f t="shared" si="17"/>
        <v/>
      </c>
      <c r="U365" s="3"/>
    </row>
    <row r="366" spans="17:21" ht="15" customHeight="1">
      <c r="Q366" s="75"/>
      <c r="R366" s="77" t="str">
        <f t="shared" si="15"/>
        <v/>
      </c>
      <c r="S366" s="5" t="str">
        <f t="shared" si="16"/>
        <v/>
      </c>
      <c r="T366" s="6" t="str">
        <f t="shared" si="17"/>
        <v/>
      </c>
      <c r="U366" s="3"/>
    </row>
    <row r="367" spans="17:21" ht="15" customHeight="1">
      <c r="Q367" s="75"/>
      <c r="R367" s="77" t="str">
        <f t="shared" si="15"/>
        <v/>
      </c>
      <c r="S367" s="5" t="str">
        <f t="shared" si="16"/>
        <v/>
      </c>
      <c r="T367" s="6" t="str">
        <f t="shared" si="17"/>
        <v/>
      </c>
      <c r="U367" s="3"/>
    </row>
    <row r="368" spans="17:21" ht="15" customHeight="1">
      <c r="Q368" s="75"/>
      <c r="R368" s="77" t="str">
        <f t="shared" si="15"/>
        <v/>
      </c>
      <c r="S368" s="5" t="str">
        <f t="shared" si="16"/>
        <v/>
      </c>
      <c r="T368" s="6" t="str">
        <f t="shared" si="17"/>
        <v/>
      </c>
      <c r="U368" s="3"/>
    </row>
    <row r="369" spans="17:21" ht="15" customHeight="1">
      <c r="Q369" s="75"/>
      <c r="R369" s="77" t="str">
        <f t="shared" si="15"/>
        <v/>
      </c>
      <c r="S369" s="5" t="str">
        <f t="shared" si="16"/>
        <v/>
      </c>
      <c r="T369" s="6" t="str">
        <f t="shared" si="17"/>
        <v/>
      </c>
      <c r="U369" s="3"/>
    </row>
    <row r="370" spans="17:21" ht="15" customHeight="1">
      <c r="Q370" s="75"/>
      <c r="R370" s="77" t="str">
        <f t="shared" si="15"/>
        <v/>
      </c>
      <c r="S370" s="5" t="str">
        <f t="shared" si="16"/>
        <v/>
      </c>
      <c r="T370" s="6" t="str">
        <f t="shared" si="17"/>
        <v/>
      </c>
      <c r="U370" s="3"/>
    </row>
    <row r="371" spans="17:21" ht="15" customHeight="1">
      <c r="Q371" s="75"/>
      <c r="R371" s="77" t="str">
        <f t="shared" si="15"/>
        <v/>
      </c>
      <c r="S371" s="5" t="str">
        <f t="shared" si="16"/>
        <v/>
      </c>
      <c r="T371" s="6" t="str">
        <f t="shared" si="17"/>
        <v/>
      </c>
      <c r="U371" s="3"/>
    </row>
    <row r="372" spans="17:21" ht="15" customHeight="1">
      <c r="Q372" s="75"/>
      <c r="R372" s="77" t="str">
        <f t="shared" si="15"/>
        <v/>
      </c>
      <c r="S372" s="5" t="str">
        <f t="shared" si="16"/>
        <v/>
      </c>
      <c r="T372" s="6" t="str">
        <f t="shared" si="17"/>
        <v/>
      </c>
      <c r="U372" s="3"/>
    </row>
    <row r="373" spans="17:21" ht="15" customHeight="1">
      <c r="Q373" s="75"/>
      <c r="R373" s="77" t="str">
        <f t="shared" si="15"/>
        <v/>
      </c>
      <c r="S373" s="5" t="str">
        <f t="shared" si="16"/>
        <v/>
      </c>
      <c r="T373" s="6" t="str">
        <f t="shared" si="17"/>
        <v/>
      </c>
      <c r="U373" s="3"/>
    </row>
    <row r="374" spans="17:21" ht="15" customHeight="1">
      <c r="Q374" s="75"/>
      <c r="R374" s="77" t="str">
        <f t="shared" si="15"/>
        <v/>
      </c>
      <c r="S374" s="5" t="str">
        <f t="shared" si="16"/>
        <v/>
      </c>
      <c r="T374" s="6" t="str">
        <f t="shared" si="17"/>
        <v/>
      </c>
      <c r="U374" s="3"/>
    </row>
    <row r="375" spans="17:21" ht="15" customHeight="1">
      <c r="Q375" s="75"/>
      <c r="R375" s="77" t="str">
        <f t="shared" si="15"/>
        <v/>
      </c>
      <c r="S375" s="5" t="str">
        <f t="shared" si="16"/>
        <v/>
      </c>
      <c r="T375" s="6" t="str">
        <f t="shared" si="17"/>
        <v/>
      </c>
      <c r="U375" s="3"/>
    </row>
    <row r="376" spans="17:21" ht="15" customHeight="1">
      <c r="Q376" s="75"/>
      <c r="R376" s="77" t="str">
        <f t="shared" si="15"/>
        <v/>
      </c>
      <c r="S376" s="5" t="str">
        <f t="shared" si="16"/>
        <v/>
      </c>
      <c r="T376" s="6" t="str">
        <f t="shared" si="17"/>
        <v/>
      </c>
      <c r="U376" s="3"/>
    </row>
    <row r="377" spans="17:21" ht="15" customHeight="1">
      <c r="Q377" s="75"/>
      <c r="R377" s="77" t="str">
        <f t="shared" si="15"/>
        <v/>
      </c>
      <c r="S377" s="5" t="str">
        <f t="shared" si="16"/>
        <v/>
      </c>
      <c r="T377" s="6" t="str">
        <f t="shared" si="17"/>
        <v/>
      </c>
      <c r="U377" s="3"/>
    </row>
    <row r="378" spans="17:21" ht="15" customHeight="1">
      <c r="Q378" s="75"/>
      <c r="R378" s="77" t="str">
        <f t="shared" si="15"/>
        <v/>
      </c>
      <c r="S378" s="5" t="str">
        <f t="shared" si="16"/>
        <v/>
      </c>
      <c r="T378" s="6" t="str">
        <f t="shared" si="17"/>
        <v/>
      </c>
      <c r="U378" s="3"/>
    </row>
    <row r="379" spans="17:21" ht="15" customHeight="1">
      <c r="Q379" s="75"/>
      <c r="R379" s="77" t="str">
        <f t="shared" si="15"/>
        <v/>
      </c>
      <c r="S379" s="5" t="str">
        <f t="shared" si="16"/>
        <v/>
      </c>
      <c r="T379" s="6" t="str">
        <f t="shared" si="17"/>
        <v/>
      </c>
      <c r="U379" s="3"/>
    </row>
    <row r="380" spans="17:21" ht="15" customHeight="1">
      <c r="Q380" s="75"/>
      <c r="R380" s="77" t="str">
        <f t="shared" si="15"/>
        <v/>
      </c>
      <c r="S380" s="5" t="str">
        <f t="shared" si="16"/>
        <v/>
      </c>
      <c r="T380" s="6" t="str">
        <f t="shared" si="17"/>
        <v/>
      </c>
      <c r="U380" s="3"/>
    </row>
    <row r="381" spans="17:21" ht="15" customHeight="1">
      <c r="Q381" s="75"/>
      <c r="R381" s="77" t="str">
        <f t="shared" si="15"/>
        <v/>
      </c>
      <c r="S381" s="5" t="str">
        <f t="shared" si="16"/>
        <v/>
      </c>
      <c r="T381" s="6" t="str">
        <f t="shared" si="17"/>
        <v/>
      </c>
      <c r="U381" s="3"/>
    </row>
    <row r="382" spans="17:21" ht="15" customHeight="1">
      <c r="Q382" s="75"/>
      <c r="R382" s="77" t="str">
        <f t="shared" si="15"/>
        <v/>
      </c>
      <c r="S382" s="5" t="str">
        <f t="shared" si="16"/>
        <v/>
      </c>
      <c r="T382" s="6" t="str">
        <f t="shared" si="17"/>
        <v/>
      </c>
      <c r="U382" s="3"/>
    </row>
    <row r="383" spans="17:21" ht="15" customHeight="1">
      <c r="Q383" s="75"/>
      <c r="R383" s="77" t="str">
        <f t="shared" si="15"/>
        <v/>
      </c>
      <c r="S383" s="5" t="str">
        <f t="shared" si="16"/>
        <v/>
      </c>
      <c r="T383" s="6" t="str">
        <f t="shared" si="17"/>
        <v/>
      </c>
      <c r="U383" s="3"/>
    </row>
    <row r="384" spans="17:21" ht="15" customHeight="1">
      <c r="Q384" s="75"/>
      <c r="R384" s="77" t="str">
        <f t="shared" si="15"/>
        <v/>
      </c>
      <c r="S384" s="5" t="str">
        <f t="shared" si="16"/>
        <v/>
      </c>
      <c r="T384" s="6" t="str">
        <f t="shared" si="17"/>
        <v/>
      </c>
      <c r="U384" s="3"/>
    </row>
    <row r="385" spans="17:21" ht="15" customHeight="1">
      <c r="Q385" s="75"/>
      <c r="R385" s="77" t="str">
        <f t="shared" si="15"/>
        <v/>
      </c>
      <c r="S385" s="5" t="str">
        <f t="shared" si="16"/>
        <v/>
      </c>
      <c r="T385" s="6" t="str">
        <f t="shared" si="17"/>
        <v/>
      </c>
      <c r="U385" s="3"/>
    </row>
    <row r="386" spans="17:21" ht="15" customHeight="1">
      <c r="Q386" s="75"/>
      <c r="R386" s="77" t="str">
        <f t="shared" si="15"/>
        <v/>
      </c>
      <c r="S386" s="5" t="str">
        <f t="shared" si="16"/>
        <v/>
      </c>
      <c r="T386" s="6" t="str">
        <f t="shared" si="17"/>
        <v/>
      </c>
      <c r="U386" s="3"/>
    </row>
    <row r="387" spans="17:21" ht="15" customHeight="1">
      <c r="Q387" s="75"/>
      <c r="R387" s="77" t="str">
        <f t="shared" si="15"/>
        <v/>
      </c>
      <c r="S387" s="5" t="str">
        <f t="shared" si="16"/>
        <v/>
      </c>
      <c r="T387" s="6" t="str">
        <f t="shared" si="17"/>
        <v/>
      </c>
      <c r="U387" s="3"/>
    </row>
    <row r="388" spans="17:21" ht="15" customHeight="1">
      <c r="Q388" s="75"/>
      <c r="R388" s="77" t="str">
        <f t="shared" ref="R388:R451" si="18">IF(B388="","",((IF(RIGHT(D388,3)="JPY",100,10000))*(F388-G388)*(IF(C388="SHORT",1,-1))))</f>
        <v/>
      </c>
      <c r="S388" s="5" t="str">
        <f t="shared" ref="S388:S451" si="19">IF(B388="","",(R388+S387))</f>
        <v/>
      </c>
      <c r="T388" s="6" t="str">
        <f t="shared" ref="T388:T451" si="20">IF(B388="","",(DATE((RIGHT((LEFT(Q388,10)),4)),(RIGHT((LEFT(Q388,5)),2)),(LEFT(Q388,2))))-(DATE((RIGHT((LEFT(P388,10)),4)),(RIGHT((LEFT(P388,5)),2)),(LEFT(P388,2))))+(TIME((LEFT((RIGHT(Q388,8)),2)),(LEFT((RIGHT(Q388,5)),2)),(RIGHT(Q388,2))))-(TIME((LEFT((RIGHT(P388,8)),2)),(LEFT((RIGHT(P388,5)),2)),(RIGHT(P388,2)))))</f>
        <v/>
      </c>
      <c r="U388" s="3"/>
    </row>
    <row r="389" spans="17:21" ht="15" customHeight="1">
      <c r="Q389" s="75"/>
      <c r="R389" s="77" t="str">
        <f t="shared" si="18"/>
        <v/>
      </c>
      <c r="S389" s="5" t="str">
        <f t="shared" si="19"/>
        <v/>
      </c>
      <c r="T389" s="6" t="str">
        <f t="shared" si="20"/>
        <v/>
      </c>
      <c r="U389" s="3"/>
    </row>
    <row r="390" spans="17:21" ht="15" customHeight="1">
      <c r="Q390" s="75"/>
      <c r="R390" s="77" t="str">
        <f t="shared" si="18"/>
        <v/>
      </c>
      <c r="S390" s="5" t="str">
        <f t="shared" si="19"/>
        <v/>
      </c>
      <c r="T390" s="6" t="str">
        <f t="shared" si="20"/>
        <v/>
      </c>
      <c r="U390" s="3"/>
    </row>
    <row r="391" spans="17:21" ht="15" customHeight="1">
      <c r="Q391" s="75"/>
      <c r="R391" s="77" t="str">
        <f t="shared" si="18"/>
        <v/>
      </c>
      <c r="S391" s="5" t="str">
        <f t="shared" si="19"/>
        <v/>
      </c>
      <c r="T391" s="6" t="str">
        <f t="shared" si="20"/>
        <v/>
      </c>
      <c r="U391" s="3"/>
    </row>
    <row r="392" spans="17:21" ht="15" customHeight="1">
      <c r="Q392" s="75"/>
      <c r="R392" s="77" t="str">
        <f t="shared" si="18"/>
        <v/>
      </c>
      <c r="S392" s="5" t="str">
        <f t="shared" si="19"/>
        <v/>
      </c>
      <c r="T392" s="6" t="str">
        <f t="shared" si="20"/>
        <v/>
      </c>
      <c r="U392" s="3"/>
    </row>
    <row r="393" spans="17:21" ht="15" customHeight="1">
      <c r="Q393" s="75"/>
      <c r="R393" s="77" t="str">
        <f t="shared" si="18"/>
        <v/>
      </c>
      <c r="S393" s="5" t="str">
        <f t="shared" si="19"/>
        <v/>
      </c>
      <c r="T393" s="6" t="str">
        <f t="shared" si="20"/>
        <v/>
      </c>
      <c r="U393" s="3"/>
    </row>
    <row r="394" spans="17:21" ht="15" customHeight="1">
      <c r="Q394" s="75"/>
      <c r="R394" s="77" t="str">
        <f t="shared" si="18"/>
        <v/>
      </c>
      <c r="S394" s="5" t="str">
        <f t="shared" si="19"/>
        <v/>
      </c>
      <c r="T394" s="6" t="str">
        <f t="shared" si="20"/>
        <v/>
      </c>
      <c r="U394" s="3"/>
    </row>
    <row r="395" spans="17:21" ht="15" customHeight="1">
      <c r="Q395" s="75"/>
      <c r="R395" s="77" t="str">
        <f t="shared" si="18"/>
        <v/>
      </c>
      <c r="S395" s="5" t="str">
        <f t="shared" si="19"/>
        <v/>
      </c>
      <c r="T395" s="6" t="str">
        <f t="shared" si="20"/>
        <v/>
      </c>
      <c r="U395" s="3"/>
    </row>
    <row r="396" spans="17:21" ht="15" customHeight="1">
      <c r="Q396" s="75"/>
      <c r="R396" s="77" t="str">
        <f t="shared" si="18"/>
        <v/>
      </c>
      <c r="S396" s="5" t="str">
        <f t="shared" si="19"/>
        <v/>
      </c>
      <c r="T396" s="6" t="str">
        <f t="shared" si="20"/>
        <v/>
      </c>
      <c r="U396" s="3"/>
    </row>
    <row r="397" spans="17:21" ht="15" customHeight="1">
      <c r="Q397" s="75"/>
      <c r="R397" s="77" t="str">
        <f t="shared" si="18"/>
        <v/>
      </c>
      <c r="S397" s="5" t="str">
        <f t="shared" si="19"/>
        <v/>
      </c>
      <c r="T397" s="6" t="str">
        <f t="shared" si="20"/>
        <v/>
      </c>
      <c r="U397" s="3"/>
    </row>
    <row r="398" spans="17:21" ht="15" customHeight="1">
      <c r="Q398" s="75"/>
      <c r="R398" s="77" t="str">
        <f t="shared" si="18"/>
        <v/>
      </c>
      <c r="S398" s="5" t="str">
        <f t="shared" si="19"/>
        <v/>
      </c>
      <c r="T398" s="6" t="str">
        <f t="shared" si="20"/>
        <v/>
      </c>
      <c r="U398" s="3"/>
    </row>
    <row r="399" spans="17:21" ht="15" customHeight="1">
      <c r="Q399" s="75"/>
      <c r="R399" s="77" t="str">
        <f t="shared" si="18"/>
        <v/>
      </c>
      <c r="S399" s="5" t="str">
        <f t="shared" si="19"/>
        <v/>
      </c>
      <c r="T399" s="6" t="str">
        <f t="shared" si="20"/>
        <v/>
      </c>
      <c r="U399" s="3"/>
    </row>
    <row r="400" spans="17:21" ht="15" customHeight="1">
      <c r="Q400" s="75"/>
      <c r="R400" s="77" t="str">
        <f t="shared" si="18"/>
        <v/>
      </c>
      <c r="S400" s="5" t="str">
        <f t="shared" si="19"/>
        <v/>
      </c>
      <c r="T400" s="6" t="str">
        <f t="shared" si="20"/>
        <v/>
      </c>
      <c r="U400" s="3"/>
    </row>
    <row r="401" spans="17:21" ht="15" customHeight="1">
      <c r="Q401" s="75"/>
      <c r="R401" s="77" t="str">
        <f t="shared" si="18"/>
        <v/>
      </c>
      <c r="S401" s="5" t="str">
        <f t="shared" si="19"/>
        <v/>
      </c>
      <c r="T401" s="6" t="str">
        <f t="shared" si="20"/>
        <v/>
      </c>
      <c r="U401" s="3"/>
    </row>
    <row r="402" spans="17:21" ht="15" customHeight="1">
      <c r="Q402" s="75"/>
      <c r="R402" s="77" t="str">
        <f t="shared" si="18"/>
        <v/>
      </c>
      <c r="S402" s="5" t="str">
        <f t="shared" si="19"/>
        <v/>
      </c>
      <c r="T402" s="6" t="str">
        <f t="shared" si="20"/>
        <v/>
      </c>
      <c r="U402" s="3"/>
    </row>
    <row r="403" spans="17:21" ht="15" customHeight="1">
      <c r="Q403" s="75"/>
      <c r="R403" s="77" t="str">
        <f t="shared" si="18"/>
        <v/>
      </c>
      <c r="S403" s="5" t="str">
        <f t="shared" si="19"/>
        <v/>
      </c>
      <c r="T403" s="6" t="str">
        <f t="shared" si="20"/>
        <v/>
      </c>
      <c r="U403" s="3"/>
    </row>
    <row r="404" spans="17:21" ht="15" customHeight="1">
      <c r="Q404" s="75"/>
      <c r="R404" s="77" t="str">
        <f t="shared" si="18"/>
        <v/>
      </c>
      <c r="S404" s="5" t="str">
        <f t="shared" si="19"/>
        <v/>
      </c>
      <c r="T404" s="6" t="str">
        <f t="shared" si="20"/>
        <v/>
      </c>
      <c r="U404" s="3"/>
    </row>
    <row r="405" spans="17:21" ht="15" customHeight="1">
      <c r="Q405" s="75"/>
      <c r="R405" s="77" t="str">
        <f t="shared" si="18"/>
        <v/>
      </c>
      <c r="S405" s="5" t="str">
        <f t="shared" si="19"/>
        <v/>
      </c>
      <c r="T405" s="6" t="str">
        <f t="shared" si="20"/>
        <v/>
      </c>
      <c r="U405" s="3"/>
    </row>
    <row r="406" spans="17:21" ht="15" customHeight="1">
      <c r="Q406" s="75"/>
      <c r="R406" s="77" t="str">
        <f t="shared" si="18"/>
        <v/>
      </c>
      <c r="S406" s="5" t="str">
        <f t="shared" si="19"/>
        <v/>
      </c>
      <c r="T406" s="6" t="str">
        <f t="shared" si="20"/>
        <v/>
      </c>
      <c r="U406" s="3"/>
    </row>
    <row r="407" spans="17:21" ht="15" customHeight="1">
      <c r="Q407" s="75"/>
      <c r="R407" s="77" t="str">
        <f t="shared" si="18"/>
        <v/>
      </c>
      <c r="S407" s="5" t="str">
        <f t="shared" si="19"/>
        <v/>
      </c>
      <c r="T407" s="6" t="str">
        <f t="shared" si="20"/>
        <v/>
      </c>
      <c r="U407" s="3"/>
    </row>
    <row r="408" spans="17:21" ht="15" customHeight="1">
      <c r="Q408" s="75"/>
      <c r="R408" s="77" t="str">
        <f t="shared" si="18"/>
        <v/>
      </c>
      <c r="S408" s="5" t="str">
        <f t="shared" si="19"/>
        <v/>
      </c>
      <c r="T408" s="6" t="str">
        <f t="shared" si="20"/>
        <v/>
      </c>
      <c r="U408" s="3"/>
    </row>
    <row r="409" spans="17:21" ht="15" customHeight="1">
      <c r="Q409" s="75"/>
      <c r="R409" s="77" t="str">
        <f t="shared" si="18"/>
        <v/>
      </c>
      <c r="S409" s="5" t="str">
        <f t="shared" si="19"/>
        <v/>
      </c>
      <c r="T409" s="6" t="str">
        <f t="shared" si="20"/>
        <v/>
      </c>
      <c r="U409" s="3"/>
    </row>
    <row r="410" spans="17:21" ht="15" customHeight="1">
      <c r="Q410" s="75"/>
      <c r="R410" s="77" t="str">
        <f t="shared" si="18"/>
        <v/>
      </c>
      <c r="S410" s="5" t="str">
        <f t="shared" si="19"/>
        <v/>
      </c>
      <c r="T410" s="6" t="str">
        <f t="shared" si="20"/>
        <v/>
      </c>
      <c r="U410" s="3"/>
    </row>
    <row r="411" spans="17:21" ht="15" customHeight="1">
      <c r="Q411" s="75"/>
      <c r="R411" s="77" t="str">
        <f t="shared" si="18"/>
        <v/>
      </c>
      <c r="S411" s="5" t="str">
        <f t="shared" si="19"/>
        <v/>
      </c>
      <c r="T411" s="6" t="str">
        <f t="shared" si="20"/>
        <v/>
      </c>
      <c r="U411" s="3"/>
    </row>
    <row r="412" spans="17:21" ht="15" customHeight="1">
      <c r="Q412" s="75"/>
      <c r="R412" s="77" t="str">
        <f t="shared" si="18"/>
        <v/>
      </c>
      <c r="S412" s="5" t="str">
        <f t="shared" si="19"/>
        <v/>
      </c>
      <c r="T412" s="6" t="str">
        <f t="shared" si="20"/>
        <v/>
      </c>
      <c r="U412" s="3"/>
    </row>
    <row r="413" spans="17:21" ht="15" customHeight="1">
      <c r="Q413" s="75"/>
      <c r="R413" s="77" t="str">
        <f t="shared" si="18"/>
        <v/>
      </c>
      <c r="S413" s="5" t="str">
        <f t="shared" si="19"/>
        <v/>
      </c>
      <c r="T413" s="6" t="str">
        <f t="shared" si="20"/>
        <v/>
      </c>
      <c r="U413" s="3"/>
    </row>
    <row r="414" spans="17:21" ht="15" customHeight="1">
      <c r="Q414" s="75"/>
      <c r="R414" s="77" t="str">
        <f t="shared" si="18"/>
        <v/>
      </c>
      <c r="S414" s="5" t="str">
        <f t="shared" si="19"/>
        <v/>
      </c>
      <c r="T414" s="6" t="str">
        <f t="shared" si="20"/>
        <v/>
      </c>
      <c r="U414" s="3"/>
    </row>
    <row r="415" spans="17:21" ht="15" customHeight="1">
      <c r="Q415" s="75"/>
      <c r="R415" s="77" t="str">
        <f t="shared" si="18"/>
        <v/>
      </c>
      <c r="S415" s="5" t="str">
        <f t="shared" si="19"/>
        <v/>
      </c>
      <c r="T415" s="6" t="str">
        <f t="shared" si="20"/>
        <v/>
      </c>
      <c r="U415" s="3"/>
    </row>
    <row r="416" spans="17:21" ht="15" customHeight="1">
      <c r="Q416" s="75"/>
      <c r="R416" s="77" t="str">
        <f t="shared" si="18"/>
        <v/>
      </c>
      <c r="S416" s="5" t="str">
        <f t="shared" si="19"/>
        <v/>
      </c>
      <c r="T416" s="6" t="str">
        <f t="shared" si="20"/>
        <v/>
      </c>
      <c r="U416" s="3"/>
    </row>
    <row r="417" spans="17:21" ht="15" customHeight="1">
      <c r="Q417" s="75"/>
      <c r="R417" s="77" t="str">
        <f t="shared" si="18"/>
        <v/>
      </c>
      <c r="S417" s="5" t="str">
        <f t="shared" si="19"/>
        <v/>
      </c>
      <c r="T417" s="6" t="str">
        <f t="shared" si="20"/>
        <v/>
      </c>
      <c r="U417" s="3"/>
    </row>
    <row r="418" spans="17:21" ht="15" customHeight="1">
      <c r="Q418" s="75"/>
      <c r="R418" s="77" t="str">
        <f t="shared" si="18"/>
        <v/>
      </c>
      <c r="S418" s="5" t="str">
        <f t="shared" si="19"/>
        <v/>
      </c>
      <c r="T418" s="6" t="str">
        <f t="shared" si="20"/>
        <v/>
      </c>
      <c r="U418" s="3"/>
    </row>
    <row r="419" spans="17:21" ht="15" customHeight="1">
      <c r="Q419" s="75"/>
      <c r="R419" s="77" t="str">
        <f t="shared" si="18"/>
        <v/>
      </c>
      <c r="S419" s="5" t="str">
        <f t="shared" si="19"/>
        <v/>
      </c>
      <c r="T419" s="6" t="str">
        <f t="shared" si="20"/>
        <v/>
      </c>
      <c r="U419" s="3"/>
    </row>
    <row r="420" spans="17:21" ht="15" customHeight="1">
      <c r="Q420" s="75"/>
      <c r="R420" s="77" t="str">
        <f t="shared" si="18"/>
        <v/>
      </c>
      <c r="S420" s="5" t="str">
        <f t="shared" si="19"/>
        <v/>
      </c>
      <c r="T420" s="6" t="str">
        <f t="shared" si="20"/>
        <v/>
      </c>
      <c r="U420" s="3"/>
    </row>
    <row r="421" spans="17:21" ht="15" customHeight="1">
      <c r="Q421" s="75"/>
      <c r="R421" s="77" t="str">
        <f t="shared" si="18"/>
        <v/>
      </c>
      <c r="S421" s="5" t="str">
        <f t="shared" si="19"/>
        <v/>
      </c>
      <c r="T421" s="6" t="str">
        <f t="shared" si="20"/>
        <v/>
      </c>
      <c r="U421" s="3"/>
    </row>
    <row r="422" spans="17:21" ht="15" customHeight="1">
      <c r="Q422" s="75"/>
      <c r="R422" s="77" t="str">
        <f t="shared" si="18"/>
        <v/>
      </c>
      <c r="S422" s="5" t="str">
        <f t="shared" si="19"/>
        <v/>
      </c>
      <c r="T422" s="6" t="str">
        <f t="shared" si="20"/>
        <v/>
      </c>
      <c r="U422" s="3"/>
    </row>
    <row r="423" spans="17:21" ht="15" customHeight="1">
      <c r="Q423" s="75"/>
      <c r="R423" s="77" t="str">
        <f t="shared" si="18"/>
        <v/>
      </c>
      <c r="S423" s="5" t="str">
        <f t="shared" si="19"/>
        <v/>
      </c>
      <c r="T423" s="6" t="str">
        <f t="shared" si="20"/>
        <v/>
      </c>
      <c r="U423" s="3"/>
    </row>
    <row r="424" spans="17:21" ht="15" customHeight="1">
      <c r="Q424" s="75"/>
      <c r="R424" s="77" t="str">
        <f t="shared" si="18"/>
        <v/>
      </c>
      <c r="S424" s="5" t="str">
        <f t="shared" si="19"/>
        <v/>
      </c>
      <c r="T424" s="6" t="str">
        <f t="shared" si="20"/>
        <v/>
      </c>
      <c r="U424" s="3"/>
    </row>
    <row r="425" spans="17:21" ht="15" customHeight="1">
      <c r="Q425" s="75"/>
      <c r="R425" s="77" t="str">
        <f t="shared" si="18"/>
        <v/>
      </c>
      <c r="S425" s="5" t="str">
        <f t="shared" si="19"/>
        <v/>
      </c>
      <c r="T425" s="6" t="str">
        <f t="shared" si="20"/>
        <v/>
      </c>
      <c r="U425" s="3"/>
    </row>
    <row r="426" spans="17:21" ht="15" customHeight="1">
      <c r="Q426" s="75"/>
      <c r="R426" s="77" t="str">
        <f t="shared" si="18"/>
        <v/>
      </c>
      <c r="S426" s="5" t="str">
        <f t="shared" si="19"/>
        <v/>
      </c>
      <c r="T426" s="6" t="str">
        <f t="shared" si="20"/>
        <v/>
      </c>
      <c r="U426" s="3"/>
    </row>
    <row r="427" spans="17:21" ht="15" customHeight="1">
      <c r="Q427" s="75"/>
      <c r="R427" s="77" t="str">
        <f t="shared" si="18"/>
        <v/>
      </c>
      <c r="S427" s="5" t="str">
        <f t="shared" si="19"/>
        <v/>
      </c>
      <c r="T427" s="6" t="str">
        <f t="shared" si="20"/>
        <v/>
      </c>
      <c r="U427" s="3"/>
    </row>
    <row r="428" spans="17:21" ht="15" customHeight="1">
      <c r="Q428" s="75"/>
      <c r="R428" s="77" t="str">
        <f t="shared" si="18"/>
        <v/>
      </c>
      <c r="S428" s="5" t="str">
        <f t="shared" si="19"/>
        <v/>
      </c>
      <c r="T428" s="6" t="str">
        <f t="shared" si="20"/>
        <v/>
      </c>
      <c r="U428" s="3"/>
    </row>
    <row r="429" spans="17:21" ht="15" customHeight="1">
      <c r="Q429" s="75"/>
      <c r="R429" s="77" t="str">
        <f t="shared" si="18"/>
        <v/>
      </c>
      <c r="S429" s="5" t="str">
        <f t="shared" si="19"/>
        <v/>
      </c>
      <c r="T429" s="6" t="str">
        <f t="shared" si="20"/>
        <v/>
      </c>
      <c r="U429" s="3"/>
    </row>
    <row r="430" spans="17:21" ht="15" customHeight="1">
      <c r="Q430" s="75"/>
      <c r="R430" s="77" t="str">
        <f t="shared" si="18"/>
        <v/>
      </c>
      <c r="S430" s="5" t="str">
        <f t="shared" si="19"/>
        <v/>
      </c>
      <c r="T430" s="6" t="str">
        <f t="shared" si="20"/>
        <v/>
      </c>
      <c r="U430" s="3"/>
    </row>
    <row r="431" spans="17:21" ht="15" customHeight="1">
      <c r="Q431" s="75"/>
      <c r="R431" s="77" t="str">
        <f t="shared" si="18"/>
        <v/>
      </c>
      <c r="S431" s="5" t="str">
        <f t="shared" si="19"/>
        <v/>
      </c>
      <c r="T431" s="6" t="str">
        <f t="shared" si="20"/>
        <v/>
      </c>
      <c r="U431" s="3"/>
    </row>
    <row r="432" spans="17:21" ht="15" customHeight="1">
      <c r="Q432" s="75"/>
      <c r="R432" s="77" t="str">
        <f t="shared" si="18"/>
        <v/>
      </c>
      <c r="S432" s="5" t="str">
        <f t="shared" si="19"/>
        <v/>
      </c>
      <c r="T432" s="6" t="str">
        <f t="shared" si="20"/>
        <v/>
      </c>
      <c r="U432" s="3"/>
    </row>
    <row r="433" spans="17:21" ht="15" customHeight="1">
      <c r="Q433" s="75"/>
      <c r="R433" s="77" t="str">
        <f t="shared" si="18"/>
        <v/>
      </c>
      <c r="S433" s="5" t="str">
        <f t="shared" si="19"/>
        <v/>
      </c>
      <c r="T433" s="6" t="str">
        <f t="shared" si="20"/>
        <v/>
      </c>
      <c r="U433" s="3"/>
    </row>
    <row r="434" spans="17:21" ht="15" customHeight="1">
      <c r="Q434" s="75"/>
      <c r="R434" s="77" t="str">
        <f t="shared" si="18"/>
        <v/>
      </c>
      <c r="S434" s="5" t="str">
        <f t="shared" si="19"/>
        <v/>
      </c>
      <c r="T434" s="6" t="str">
        <f t="shared" si="20"/>
        <v/>
      </c>
      <c r="U434" s="3"/>
    </row>
    <row r="435" spans="17:21" ht="15" customHeight="1">
      <c r="Q435" s="75"/>
      <c r="R435" s="77" t="str">
        <f t="shared" si="18"/>
        <v/>
      </c>
      <c r="S435" s="5" t="str">
        <f t="shared" si="19"/>
        <v/>
      </c>
      <c r="T435" s="6" t="str">
        <f t="shared" si="20"/>
        <v/>
      </c>
      <c r="U435" s="3"/>
    </row>
    <row r="436" spans="17:21" ht="15" customHeight="1">
      <c r="Q436" s="75"/>
      <c r="R436" s="77" t="str">
        <f t="shared" si="18"/>
        <v/>
      </c>
      <c r="S436" s="5" t="str">
        <f t="shared" si="19"/>
        <v/>
      </c>
      <c r="T436" s="6" t="str">
        <f t="shared" si="20"/>
        <v/>
      </c>
      <c r="U436" s="3"/>
    </row>
    <row r="437" spans="17:21" ht="15" customHeight="1">
      <c r="Q437" s="75"/>
      <c r="R437" s="77" t="str">
        <f t="shared" si="18"/>
        <v/>
      </c>
      <c r="S437" s="5" t="str">
        <f t="shared" si="19"/>
        <v/>
      </c>
      <c r="T437" s="6" t="str">
        <f t="shared" si="20"/>
        <v/>
      </c>
      <c r="U437" s="3"/>
    </row>
    <row r="438" spans="17:21" ht="15" customHeight="1">
      <c r="Q438" s="75"/>
      <c r="R438" s="77" t="str">
        <f t="shared" si="18"/>
        <v/>
      </c>
      <c r="S438" s="5" t="str">
        <f t="shared" si="19"/>
        <v/>
      </c>
      <c r="T438" s="6" t="str">
        <f t="shared" si="20"/>
        <v/>
      </c>
      <c r="U438" s="3"/>
    </row>
    <row r="439" spans="17:21" ht="15" customHeight="1">
      <c r="Q439" s="75"/>
      <c r="R439" s="77" t="str">
        <f t="shared" si="18"/>
        <v/>
      </c>
      <c r="S439" s="5" t="str">
        <f t="shared" si="19"/>
        <v/>
      </c>
      <c r="T439" s="6" t="str">
        <f t="shared" si="20"/>
        <v/>
      </c>
      <c r="U439" s="3"/>
    </row>
    <row r="440" spans="17:21" ht="15" customHeight="1">
      <c r="Q440" s="75"/>
      <c r="R440" s="77" t="str">
        <f t="shared" si="18"/>
        <v/>
      </c>
      <c r="S440" s="5" t="str">
        <f t="shared" si="19"/>
        <v/>
      </c>
      <c r="T440" s="6" t="str">
        <f t="shared" si="20"/>
        <v/>
      </c>
      <c r="U440" s="3"/>
    </row>
    <row r="441" spans="17:21" ht="15" customHeight="1">
      <c r="Q441" s="75"/>
      <c r="R441" s="77" t="str">
        <f t="shared" si="18"/>
        <v/>
      </c>
      <c r="S441" s="5" t="str">
        <f t="shared" si="19"/>
        <v/>
      </c>
      <c r="T441" s="6" t="str">
        <f t="shared" si="20"/>
        <v/>
      </c>
      <c r="U441" s="3"/>
    </row>
    <row r="442" spans="17:21" ht="15" customHeight="1">
      <c r="Q442" s="75"/>
      <c r="R442" s="77" t="str">
        <f t="shared" si="18"/>
        <v/>
      </c>
      <c r="S442" s="5" t="str">
        <f t="shared" si="19"/>
        <v/>
      </c>
      <c r="T442" s="6" t="str">
        <f t="shared" si="20"/>
        <v/>
      </c>
      <c r="U442" s="3"/>
    </row>
    <row r="443" spans="17:21" ht="15" customHeight="1">
      <c r="Q443" s="75"/>
      <c r="R443" s="77" t="str">
        <f t="shared" si="18"/>
        <v/>
      </c>
      <c r="S443" s="5" t="str">
        <f t="shared" si="19"/>
        <v/>
      </c>
      <c r="T443" s="6" t="str">
        <f t="shared" si="20"/>
        <v/>
      </c>
      <c r="U443" s="3"/>
    </row>
    <row r="444" spans="17:21" ht="15" customHeight="1">
      <c r="Q444" s="75"/>
      <c r="R444" s="77" t="str">
        <f t="shared" si="18"/>
        <v/>
      </c>
      <c r="S444" s="5" t="str">
        <f t="shared" si="19"/>
        <v/>
      </c>
      <c r="T444" s="6" t="str">
        <f t="shared" si="20"/>
        <v/>
      </c>
      <c r="U444" s="3"/>
    </row>
    <row r="445" spans="17:21" ht="15" customHeight="1">
      <c r="Q445" s="75"/>
      <c r="R445" s="77" t="str">
        <f t="shared" si="18"/>
        <v/>
      </c>
      <c r="S445" s="5" t="str">
        <f t="shared" si="19"/>
        <v/>
      </c>
      <c r="T445" s="6" t="str">
        <f t="shared" si="20"/>
        <v/>
      </c>
      <c r="U445" s="3"/>
    </row>
    <row r="446" spans="17:21" ht="15" customHeight="1">
      <c r="Q446" s="75"/>
      <c r="R446" s="77" t="str">
        <f t="shared" si="18"/>
        <v/>
      </c>
      <c r="S446" s="5" t="str">
        <f t="shared" si="19"/>
        <v/>
      </c>
      <c r="T446" s="6" t="str">
        <f t="shared" si="20"/>
        <v/>
      </c>
      <c r="U446" s="3"/>
    </row>
    <row r="447" spans="17:21" ht="15" customHeight="1">
      <c r="Q447" s="75"/>
      <c r="R447" s="77" t="str">
        <f t="shared" si="18"/>
        <v/>
      </c>
      <c r="S447" s="5" t="str">
        <f t="shared" si="19"/>
        <v/>
      </c>
      <c r="T447" s="6" t="str">
        <f t="shared" si="20"/>
        <v/>
      </c>
      <c r="U447" s="3"/>
    </row>
    <row r="448" spans="17:21" ht="15" customHeight="1">
      <c r="Q448" s="75"/>
      <c r="R448" s="77" t="str">
        <f t="shared" si="18"/>
        <v/>
      </c>
      <c r="S448" s="5" t="str">
        <f t="shared" si="19"/>
        <v/>
      </c>
      <c r="T448" s="6" t="str">
        <f t="shared" si="20"/>
        <v/>
      </c>
      <c r="U448" s="3"/>
    </row>
    <row r="449" spans="17:21" ht="15" customHeight="1">
      <c r="Q449" s="75"/>
      <c r="R449" s="77" t="str">
        <f t="shared" si="18"/>
        <v/>
      </c>
      <c r="S449" s="5" t="str">
        <f t="shared" si="19"/>
        <v/>
      </c>
      <c r="T449" s="6" t="str">
        <f t="shared" si="20"/>
        <v/>
      </c>
      <c r="U449" s="3"/>
    </row>
    <row r="450" spans="17:21" ht="15" customHeight="1">
      <c r="Q450" s="75"/>
      <c r="R450" s="77" t="str">
        <f t="shared" si="18"/>
        <v/>
      </c>
      <c r="S450" s="5" t="str">
        <f t="shared" si="19"/>
        <v/>
      </c>
      <c r="T450" s="6" t="str">
        <f t="shared" si="20"/>
        <v/>
      </c>
      <c r="U450" s="3"/>
    </row>
    <row r="451" spans="17:21" ht="15" customHeight="1">
      <c r="Q451" s="75"/>
      <c r="R451" s="77" t="str">
        <f t="shared" si="18"/>
        <v/>
      </c>
      <c r="S451" s="5" t="str">
        <f t="shared" si="19"/>
        <v/>
      </c>
      <c r="T451" s="6" t="str">
        <f t="shared" si="20"/>
        <v/>
      </c>
      <c r="U451" s="3"/>
    </row>
    <row r="452" spans="17:21" ht="15" customHeight="1">
      <c r="Q452" s="75"/>
      <c r="R452" s="77" t="str">
        <f t="shared" ref="R452:R515" si="21">IF(B452="","",((IF(RIGHT(D452,3)="JPY",100,10000))*(F452-G452)*(IF(C452="SHORT",1,-1))))</f>
        <v/>
      </c>
      <c r="S452" s="5" t="str">
        <f t="shared" ref="S452:S515" si="22">IF(B452="","",(R452+S451))</f>
        <v/>
      </c>
      <c r="T452" s="6" t="str">
        <f t="shared" ref="T452:T515" si="23">IF(B452="","",(DATE((RIGHT((LEFT(Q452,10)),4)),(RIGHT((LEFT(Q452,5)),2)),(LEFT(Q452,2))))-(DATE((RIGHT((LEFT(P452,10)),4)),(RIGHT((LEFT(P452,5)),2)),(LEFT(P452,2))))+(TIME((LEFT((RIGHT(Q452,8)),2)),(LEFT((RIGHT(Q452,5)),2)),(RIGHT(Q452,2))))-(TIME((LEFT((RIGHT(P452,8)),2)),(LEFT((RIGHT(P452,5)),2)),(RIGHT(P452,2)))))</f>
        <v/>
      </c>
      <c r="U452" s="3"/>
    </row>
    <row r="453" spans="17:21" ht="15" customHeight="1">
      <c r="Q453" s="75"/>
      <c r="R453" s="77" t="str">
        <f t="shared" si="21"/>
        <v/>
      </c>
      <c r="S453" s="5" t="str">
        <f t="shared" si="22"/>
        <v/>
      </c>
      <c r="T453" s="6" t="str">
        <f t="shared" si="23"/>
        <v/>
      </c>
      <c r="U453" s="3"/>
    </row>
    <row r="454" spans="17:21" ht="15" customHeight="1">
      <c r="Q454" s="75"/>
      <c r="R454" s="77" t="str">
        <f t="shared" si="21"/>
        <v/>
      </c>
      <c r="S454" s="5" t="str">
        <f t="shared" si="22"/>
        <v/>
      </c>
      <c r="T454" s="6" t="str">
        <f t="shared" si="23"/>
        <v/>
      </c>
      <c r="U454" s="3"/>
    </row>
    <row r="455" spans="17:21" ht="15" customHeight="1">
      <c r="Q455" s="75"/>
      <c r="R455" s="77" t="str">
        <f t="shared" si="21"/>
        <v/>
      </c>
      <c r="S455" s="5" t="str">
        <f t="shared" si="22"/>
        <v/>
      </c>
      <c r="T455" s="6" t="str">
        <f t="shared" si="23"/>
        <v/>
      </c>
      <c r="U455" s="3"/>
    </row>
    <row r="456" spans="17:21" ht="15" customHeight="1">
      <c r="Q456" s="75"/>
      <c r="R456" s="77" t="str">
        <f t="shared" si="21"/>
        <v/>
      </c>
      <c r="S456" s="5" t="str">
        <f t="shared" si="22"/>
        <v/>
      </c>
      <c r="T456" s="6" t="str">
        <f t="shared" si="23"/>
        <v/>
      </c>
      <c r="U456" s="3"/>
    </row>
    <row r="457" spans="17:21" ht="15" customHeight="1">
      <c r="Q457" s="75"/>
      <c r="R457" s="77" t="str">
        <f t="shared" si="21"/>
        <v/>
      </c>
      <c r="S457" s="5" t="str">
        <f t="shared" si="22"/>
        <v/>
      </c>
      <c r="T457" s="6" t="str">
        <f t="shared" si="23"/>
        <v/>
      </c>
      <c r="U457" s="3"/>
    </row>
    <row r="458" spans="17:21" ht="15" customHeight="1">
      <c r="Q458" s="75"/>
      <c r="R458" s="77" t="str">
        <f t="shared" si="21"/>
        <v/>
      </c>
      <c r="S458" s="5" t="str">
        <f t="shared" si="22"/>
        <v/>
      </c>
      <c r="T458" s="6" t="str">
        <f t="shared" si="23"/>
        <v/>
      </c>
      <c r="U458" s="3"/>
    </row>
    <row r="459" spans="17:21" ht="15" customHeight="1">
      <c r="Q459" s="75"/>
      <c r="R459" s="77" t="str">
        <f t="shared" si="21"/>
        <v/>
      </c>
      <c r="S459" s="5" t="str">
        <f t="shared" si="22"/>
        <v/>
      </c>
      <c r="T459" s="6" t="str">
        <f t="shared" si="23"/>
        <v/>
      </c>
      <c r="U459" s="3"/>
    </row>
    <row r="460" spans="17:21" ht="15" customHeight="1">
      <c r="Q460" s="75"/>
      <c r="R460" s="77" t="str">
        <f t="shared" si="21"/>
        <v/>
      </c>
      <c r="S460" s="5" t="str">
        <f t="shared" si="22"/>
        <v/>
      </c>
      <c r="T460" s="6" t="str">
        <f t="shared" si="23"/>
        <v/>
      </c>
      <c r="U460" s="3"/>
    </row>
    <row r="461" spans="17:21" ht="15" customHeight="1">
      <c r="Q461" s="75"/>
      <c r="R461" s="77" t="str">
        <f t="shared" si="21"/>
        <v/>
      </c>
      <c r="S461" s="5" t="str">
        <f t="shared" si="22"/>
        <v/>
      </c>
      <c r="T461" s="6" t="str">
        <f t="shared" si="23"/>
        <v/>
      </c>
      <c r="U461" s="3"/>
    </row>
    <row r="462" spans="17:21" ht="15" customHeight="1">
      <c r="Q462" s="75"/>
      <c r="R462" s="77" t="str">
        <f t="shared" si="21"/>
        <v/>
      </c>
      <c r="S462" s="5" t="str">
        <f t="shared" si="22"/>
        <v/>
      </c>
      <c r="T462" s="6" t="str">
        <f t="shared" si="23"/>
        <v/>
      </c>
      <c r="U462" s="3"/>
    </row>
    <row r="463" spans="17:21" ht="15" customHeight="1">
      <c r="Q463" s="75"/>
      <c r="R463" s="77" t="str">
        <f t="shared" si="21"/>
        <v/>
      </c>
      <c r="S463" s="5" t="str">
        <f t="shared" si="22"/>
        <v/>
      </c>
      <c r="T463" s="6" t="str">
        <f t="shared" si="23"/>
        <v/>
      </c>
      <c r="U463" s="3"/>
    </row>
    <row r="464" spans="17:21" ht="15" customHeight="1">
      <c r="Q464" s="75"/>
      <c r="R464" s="77" t="str">
        <f t="shared" si="21"/>
        <v/>
      </c>
      <c r="S464" s="5" t="str">
        <f t="shared" si="22"/>
        <v/>
      </c>
      <c r="T464" s="6" t="str">
        <f t="shared" si="23"/>
        <v/>
      </c>
      <c r="U464" s="3"/>
    </row>
    <row r="465" spans="17:21" ht="15" customHeight="1">
      <c r="Q465" s="75"/>
      <c r="R465" s="77" t="str">
        <f t="shared" si="21"/>
        <v/>
      </c>
      <c r="S465" s="5" t="str">
        <f t="shared" si="22"/>
        <v/>
      </c>
      <c r="T465" s="6" t="str">
        <f t="shared" si="23"/>
        <v/>
      </c>
      <c r="U465" s="3"/>
    </row>
    <row r="466" spans="17:21" ht="15" customHeight="1">
      <c r="Q466" s="75"/>
      <c r="R466" s="77" t="str">
        <f t="shared" si="21"/>
        <v/>
      </c>
      <c r="S466" s="5" t="str">
        <f t="shared" si="22"/>
        <v/>
      </c>
      <c r="T466" s="6" t="str">
        <f t="shared" si="23"/>
        <v/>
      </c>
      <c r="U466" s="3"/>
    </row>
    <row r="467" spans="17:21" ht="15" customHeight="1">
      <c r="Q467" s="75"/>
      <c r="R467" s="77" t="str">
        <f t="shared" si="21"/>
        <v/>
      </c>
      <c r="S467" s="5" t="str">
        <f t="shared" si="22"/>
        <v/>
      </c>
      <c r="T467" s="6" t="str">
        <f t="shared" si="23"/>
        <v/>
      </c>
      <c r="U467" s="3"/>
    </row>
    <row r="468" spans="17:21" ht="15" customHeight="1">
      <c r="Q468" s="75"/>
      <c r="R468" s="77" t="str">
        <f t="shared" si="21"/>
        <v/>
      </c>
      <c r="S468" s="5" t="str">
        <f t="shared" si="22"/>
        <v/>
      </c>
      <c r="T468" s="6" t="str">
        <f t="shared" si="23"/>
        <v/>
      </c>
      <c r="U468" s="3"/>
    </row>
    <row r="469" spans="17:21" ht="15" customHeight="1">
      <c r="Q469" s="75"/>
      <c r="R469" s="77" t="str">
        <f t="shared" si="21"/>
        <v/>
      </c>
      <c r="S469" s="5" t="str">
        <f t="shared" si="22"/>
        <v/>
      </c>
      <c r="T469" s="6" t="str">
        <f t="shared" si="23"/>
        <v/>
      </c>
      <c r="U469" s="3"/>
    </row>
    <row r="470" spans="17:21" ht="15" customHeight="1">
      <c r="Q470" s="75"/>
      <c r="R470" s="77" t="str">
        <f t="shared" si="21"/>
        <v/>
      </c>
      <c r="S470" s="5" t="str">
        <f t="shared" si="22"/>
        <v/>
      </c>
      <c r="T470" s="6" t="str">
        <f t="shared" si="23"/>
        <v/>
      </c>
      <c r="U470" s="3"/>
    </row>
    <row r="471" spans="17:21" ht="15" customHeight="1">
      <c r="Q471" s="75"/>
      <c r="R471" s="77" t="str">
        <f t="shared" si="21"/>
        <v/>
      </c>
      <c r="S471" s="5" t="str">
        <f t="shared" si="22"/>
        <v/>
      </c>
      <c r="T471" s="6" t="str">
        <f t="shared" si="23"/>
        <v/>
      </c>
      <c r="U471" s="3"/>
    </row>
    <row r="472" spans="17:21" ht="15" customHeight="1">
      <c r="Q472" s="75"/>
      <c r="R472" s="77" t="str">
        <f t="shared" si="21"/>
        <v/>
      </c>
      <c r="S472" s="5" t="str">
        <f t="shared" si="22"/>
        <v/>
      </c>
      <c r="T472" s="6" t="str">
        <f t="shared" si="23"/>
        <v/>
      </c>
      <c r="U472" s="3"/>
    </row>
    <row r="473" spans="17:21" ht="15" customHeight="1">
      <c r="Q473" s="75"/>
      <c r="R473" s="77" t="str">
        <f t="shared" si="21"/>
        <v/>
      </c>
      <c r="S473" s="5" t="str">
        <f t="shared" si="22"/>
        <v/>
      </c>
      <c r="T473" s="6" t="str">
        <f t="shared" si="23"/>
        <v/>
      </c>
      <c r="U473" s="3"/>
    </row>
    <row r="474" spans="17:21" ht="15" customHeight="1">
      <c r="Q474" s="75"/>
      <c r="R474" s="77" t="str">
        <f t="shared" si="21"/>
        <v/>
      </c>
      <c r="S474" s="5" t="str">
        <f t="shared" si="22"/>
        <v/>
      </c>
      <c r="T474" s="6" t="str">
        <f t="shared" si="23"/>
        <v/>
      </c>
      <c r="U474" s="3"/>
    </row>
    <row r="475" spans="17:21" ht="15" customHeight="1">
      <c r="Q475" s="75"/>
      <c r="R475" s="77" t="str">
        <f t="shared" si="21"/>
        <v/>
      </c>
      <c r="S475" s="5" t="str">
        <f t="shared" si="22"/>
        <v/>
      </c>
      <c r="T475" s="6" t="str">
        <f t="shared" si="23"/>
        <v/>
      </c>
      <c r="U475" s="3"/>
    </row>
    <row r="476" spans="17:21" ht="15" customHeight="1">
      <c r="Q476" s="75"/>
      <c r="R476" s="77" t="str">
        <f t="shared" si="21"/>
        <v/>
      </c>
      <c r="S476" s="5" t="str">
        <f t="shared" si="22"/>
        <v/>
      </c>
      <c r="T476" s="6" t="str">
        <f t="shared" si="23"/>
        <v/>
      </c>
      <c r="U476" s="3"/>
    </row>
    <row r="477" spans="17:21" ht="15" customHeight="1">
      <c r="Q477" s="75"/>
      <c r="R477" s="77" t="str">
        <f t="shared" si="21"/>
        <v/>
      </c>
      <c r="S477" s="5" t="str">
        <f t="shared" si="22"/>
        <v/>
      </c>
      <c r="T477" s="6" t="str">
        <f t="shared" si="23"/>
        <v/>
      </c>
      <c r="U477" s="3"/>
    </row>
    <row r="478" spans="17:21" ht="15" customHeight="1">
      <c r="Q478" s="75"/>
      <c r="R478" s="77" t="str">
        <f t="shared" si="21"/>
        <v/>
      </c>
      <c r="S478" s="5" t="str">
        <f t="shared" si="22"/>
        <v/>
      </c>
      <c r="T478" s="6" t="str">
        <f t="shared" si="23"/>
        <v/>
      </c>
      <c r="U478" s="3"/>
    </row>
    <row r="479" spans="17:21" ht="15" customHeight="1">
      <c r="Q479" s="75"/>
      <c r="R479" s="77" t="str">
        <f t="shared" si="21"/>
        <v/>
      </c>
      <c r="S479" s="5" t="str">
        <f t="shared" si="22"/>
        <v/>
      </c>
      <c r="T479" s="6" t="str">
        <f t="shared" si="23"/>
        <v/>
      </c>
      <c r="U479" s="3"/>
    </row>
    <row r="480" spans="17:21" ht="15" customHeight="1">
      <c r="Q480" s="75"/>
      <c r="R480" s="77" t="str">
        <f t="shared" si="21"/>
        <v/>
      </c>
      <c r="S480" s="5" t="str">
        <f t="shared" si="22"/>
        <v/>
      </c>
      <c r="T480" s="6" t="str">
        <f t="shared" si="23"/>
        <v/>
      </c>
      <c r="U480" s="3"/>
    </row>
    <row r="481" spans="17:21" ht="15" customHeight="1">
      <c r="Q481" s="75"/>
      <c r="R481" s="77" t="str">
        <f t="shared" si="21"/>
        <v/>
      </c>
      <c r="S481" s="5" t="str">
        <f t="shared" si="22"/>
        <v/>
      </c>
      <c r="T481" s="6" t="str">
        <f t="shared" si="23"/>
        <v/>
      </c>
      <c r="U481" s="3"/>
    </row>
    <row r="482" spans="17:21" ht="15" customHeight="1">
      <c r="Q482" s="75"/>
      <c r="R482" s="77" t="str">
        <f t="shared" si="21"/>
        <v/>
      </c>
      <c r="S482" s="5" t="str">
        <f t="shared" si="22"/>
        <v/>
      </c>
      <c r="T482" s="6" t="str">
        <f t="shared" si="23"/>
        <v/>
      </c>
      <c r="U482" s="3"/>
    </row>
    <row r="483" spans="17:21" ht="15" customHeight="1">
      <c r="Q483" s="75"/>
      <c r="R483" s="77" t="str">
        <f t="shared" si="21"/>
        <v/>
      </c>
      <c r="S483" s="5" t="str">
        <f t="shared" si="22"/>
        <v/>
      </c>
      <c r="T483" s="6" t="str">
        <f t="shared" si="23"/>
        <v/>
      </c>
      <c r="U483" s="3"/>
    </row>
    <row r="484" spans="17:21" ht="15" customHeight="1">
      <c r="Q484" s="75"/>
      <c r="R484" s="77" t="str">
        <f t="shared" si="21"/>
        <v/>
      </c>
      <c r="S484" s="5" t="str">
        <f t="shared" si="22"/>
        <v/>
      </c>
      <c r="T484" s="6" t="str">
        <f t="shared" si="23"/>
        <v/>
      </c>
      <c r="U484" s="3"/>
    </row>
    <row r="485" spans="17:21" ht="15" customHeight="1">
      <c r="Q485" s="75"/>
      <c r="R485" s="77" t="str">
        <f t="shared" si="21"/>
        <v/>
      </c>
      <c r="S485" s="5" t="str">
        <f t="shared" si="22"/>
        <v/>
      </c>
      <c r="T485" s="6" t="str">
        <f t="shared" si="23"/>
        <v/>
      </c>
      <c r="U485" s="3"/>
    </row>
    <row r="486" spans="17:21" ht="15" customHeight="1">
      <c r="Q486" s="75"/>
      <c r="R486" s="77" t="str">
        <f t="shared" si="21"/>
        <v/>
      </c>
      <c r="S486" s="5" t="str">
        <f t="shared" si="22"/>
        <v/>
      </c>
      <c r="T486" s="6" t="str">
        <f t="shared" si="23"/>
        <v/>
      </c>
      <c r="U486" s="3"/>
    </row>
    <row r="487" spans="17:21" ht="15" customHeight="1">
      <c r="Q487" s="75"/>
      <c r="R487" s="77" t="str">
        <f t="shared" si="21"/>
        <v/>
      </c>
      <c r="S487" s="5" t="str">
        <f t="shared" si="22"/>
        <v/>
      </c>
      <c r="T487" s="6" t="str">
        <f t="shared" si="23"/>
        <v/>
      </c>
      <c r="U487" s="3"/>
    </row>
    <row r="488" spans="17:21" ht="15" customHeight="1">
      <c r="Q488" s="75"/>
      <c r="R488" s="77" t="str">
        <f t="shared" si="21"/>
        <v/>
      </c>
      <c r="S488" s="5" t="str">
        <f t="shared" si="22"/>
        <v/>
      </c>
      <c r="T488" s="6" t="str">
        <f t="shared" si="23"/>
        <v/>
      </c>
      <c r="U488" s="3"/>
    </row>
    <row r="489" spans="17:21" ht="15" customHeight="1">
      <c r="Q489" s="75"/>
      <c r="R489" s="77" t="str">
        <f t="shared" si="21"/>
        <v/>
      </c>
      <c r="S489" s="5" t="str">
        <f t="shared" si="22"/>
        <v/>
      </c>
      <c r="T489" s="6" t="str">
        <f t="shared" si="23"/>
        <v/>
      </c>
      <c r="U489" s="3"/>
    </row>
    <row r="490" spans="17:21" ht="15" customHeight="1">
      <c r="Q490" s="75"/>
      <c r="R490" s="77" t="str">
        <f t="shared" si="21"/>
        <v/>
      </c>
      <c r="S490" s="5" t="str">
        <f t="shared" si="22"/>
        <v/>
      </c>
      <c r="T490" s="6" t="str">
        <f t="shared" si="23"/>
        <v/>
      </c>
      <c r="U490" s="3"/>
    </row>
    <row r="491" spans="17:21" ht="15" customHeight="1">
      <c r="Q491" s="75"/>
      <c r="R491" s="77" t="str">
        <f t="shared" si="21"/>
        <v/>
      </c>
      <c r="S491" s="5" t="str">
        <f t="shared" si="22"/>
        <v/>
      </c>
      <c r="T491" s="6" t="str">
        <f t="shared" si="23"/>
        <v/>
      </c>
      <c r="U491" s="3"/>
    </row>
    <row r="492" spans="17:21" ht="15" customHeight="1">
      <c r="Q492" s="75"/>
      <c r="R492" s="77" t="str">
        <f t="shared" si="21"/>
        <v/>
      </c>
      <c r="S492" s="5" t="str">
        <f t="shared" si="22"/>
        <v/>
      </c>
      <c r="T492" s="6" t="str">
        <f t="shared" si="23"/>
        <v/>
      </c>
      <c r="U492" s="3"/>
    </row>
    <row r="493" spans="17:21" ht="15" customHeight="1">
      <c r="Q493" s="75"/>
      <c r="R493" s="77" t="str">
        <f t="shared" si="21"/>
        <v/>
      </c>
      <c r="S493" s="5" t="str">
        <f t="shared" si="22"/>
        <v/>
      </c>
      <c r="T493" s="6" t="str">
        <f t="shared" si="23"/>
        <v/>
      </c>
      <c r="U493" s="3"/>
    </row>
    <row r="494" spans="17:21" ht="15" customHeight="1">
      <c r="Q494" s="75"/>
      <c r="R494" s="77" t="str">
        <f t="shared" si="21"/>
        <v/>
      </c>
      <c r="S494" s="5" t="str">
        <f t="shared" si="22"/>
        <v/>
      </c>
      <c r="T494" s="6" t="str">
        <f t="shared" si="23"/>
        <v/>
      </c>
      <c r="U494" s="3"/>
    </row>
    <row r="495" spans="17:21" ht="15" customHeight="1">
      <c r="Q495" s="75"/>
      <c r="R495" s="77" t="str">
        <f t="shared" si="21"/>
        <v/>
      </c>
      <c r="S495" s="5" t="str">
        <f t="shared" si="22"/>
        <v/>
      </c>
      <c r="T495" s="6" t="str">
        <f t="shared" si="23"/>
        <v/>
      </c>
      <c r="U495" s="3"/>
    </row>
    <row r="496" spans="17:21" ht="15" customHeight="1">
      <c r="Q496" s="75"/>
      <c r="R496" s="77" t="str">
        <f t="shared" si="21"/>
        <v/>
      </c>
      <c r="S496" s="5" t="str">
        <f t="shared" si="22"/>
        <v/>
      </c>
      <c r="T496" s="6" t="str">
        <f t="shared" si="23"/>
        <v/>
      </c>
      <c r="U496" s="3"/>
    </row>
    <row r="497" spans="17:21" ht="15" customHeight="1">
      <c r="Q497" s="75"/>
      <c r="R497" s="77" t="str">
        <f t="shared" si="21"/>
        <v/>
      </c>
      <c r="S497" s="5" t="str">
        <f t="shared" si="22"/>
        <v/>
      </c>
      <c r="T497" s="6" t="str">
        <f t="shared" si="23"/>
        <v/>
      </c>
      <c r="U497" s="3"/>
    </row>
    <row r="498" spans="17:21" ht="15" customHeight="1">
      <c r="Q498" s="75"/>
      <c r="R498" s="77" t="str">
        <f t="shared" si="21"/>
        <v/>
      </c>
      <c r="S498" s="5" t="str">
        <f t="shared" si="22"/>
        <v/>
      </c>
      <c r="T498" s="6" t="str">
        <f t="shared" si="23"/>
        <v/>
      </c>
      <c r="U498" s="3"/>
    </row>
    <row r="499" spans="17:21" ht="15" customHeight="1">
      <c r="Q499" s="75"/>
      <c r="R499" s="77" t="str">
        <f t="shared" si="21"/>
        <v/>
      </c>
      <c r="S499" s="5" t="str">
        <f t="shared" si="22"/>
        <v/>
      </c>
      <c r="T499" s="6" t="str">
        <f t="shared" si="23"/>
        <v/>
      </c>
      <c r="U499" s="3"/>
    </row>
    <row r="500" spans="17:21" ht="15" customHeight="1">
      <c r="Q500" s="75"/>
      <c r="R500" s="77" t="str">
        <f t="shared" si="21"/>
        <v/>
      </c>
      <c r="S500" s="5" t="str">
        <f t="shared" si="22"/>
        <v/>
      </c>
      <c r="T500" s="6" t="str">
        <f t="shared" si="23"/>
        <v/>
      </c>
      <c r="U500" s="3"/>
    </row>
    <row r="501" spans="17:21" ht="15" customHeight="1">
      <c r="Q501" s="75"/>
      <c r="R501" s="77" t="str">
        <f t="shared" si="21"/>
        <v/>
      </c>
      <c r="S501" s="5" t="str">
        <f t="shared" si="22"/>
        <v/>
      </c>
      <c r="T501" s="6" t="str">
        <f t="shared" si="23"/>
        <v/>
      </c>
      <c r="U501" s="3"/>
    </row>
    <row r="502" spans="17:21" ht="15" customHeight="1">
      <c r="Q502" s="75"/>
      <c r="R502" s="77" t="str">
        <f t="shared" si="21"/>
        <v/>
      </c>
      <c r="S502" s="5" t="str">
        <f t="shared" si="22"/>
        <v/>
      </c>
      <c r="T502" s="6" t="str">
        <f t="shared" si="23"/>
        <v/>
      </c>
      <c r="U502" s="3"/>
    </row>
    <row r="503" spans="17:21" ht="15" customHeight="1">
      <c r="Q503" s="75"/>
      <c r="R503" s="77" t="str">
        <f t="shared" si="21"/>
        <v/>
      </c>
      <c r="S503" s="5" t="str">
        <f t="shared" si="22"/>
        <v/>
      </c>
      <c r="T503" s="6" t="str">
        <f t="shared" si="23"/>
        <v/>
      </c>
      <c r="U503" s="3"/>
    </row>
    <row r="504" spans="17:21" ht="15" customHeight="1">
      <c r="Q504" s="75"/>
      <c r="R504" s="77" t="str">
        <f t="shared" si="21"/>
        <v/>
      </c>
      <c r="S504" s="5" t="str">
        <f t="shared" si="22"/>
        <v/>
      </c>
      <c r="T504" s="6" t="str">
        <f t="shared" si="23"/>
        <v/>
      </c>
      <c r="U504" s="3"/>
    </row>
    <row r="505" spans="17:21" ht="15" customHeight="1">
      <c r="Q505" s="75"/>
      <c r="R505" s="77" t="str">
        <f t="shared" si="21"/>
        <v/>
      </c>
      <c r="S505" s="5" t="str">
        <f t="shared" si="22"/>
        <v/>
      </c>
      <c r="T505" s="6" t="str">
        <f t="shared" si="23"/>
        <v/>
      </c>
      <c r="U505" s="3"/>
    </row>
    <row r="506" spans="17:21" ht="15" customHeight="1">
      <c r="Q506" s="75"/>
      <c r="R506" s="77" t="str">
        <f t="shared" si="21"/>
        <v/>
      </c>
      <c r="S506" s="5" t="str">
        <f t="shared" si="22"/>
        <v/>
      </c>
      <c r="T506" s="6" t="str">
        <f t="shared" si="23"/>
        <v/>
      </c>
      <c r="U506" s="3"/>
    </row>
    <row r="507" spans="17:21" ht="15" customHeight="1">
      <c r="Q507" s="75"/>
      <c r="R507" s="77" t="str">
        <f t="shared" si="21"/>
        <v/>
      </c>
      <c r="S507" s="5" t="str">
        <f t="shared" si="22"/>
        <v/>
      </c>
      <c r="T507" s="6" t="str">
        <f t="shared" si="23"/>
        <v/>
      </c>
      <c r="U507" s="3"/>
    </row>
    <row r="508" spans="17:21" ht="15" customHeight="1">
      <c r="Q508" s="75"/>
      <c r="R508" s="77" t="str">
        <f t="shared" si="21"/>
        <v/>
      </c>
      <c r="S508" s="5" t="str">
        <f t="shared" si="22"/>
        <v/>
      </c>
      <c r="T508" s="6" t="str">
        <f t="shared" si="23"/>
        <v/>
      </c>
      <c r="U508" s="3"/>
    </row>
    <row r="509" spans="17:21" ht="15" customHeight="1">
      <c r="Q509" s="75"/>
      <c r="R509" s="77" t="str">
        <f t="shared" si="21"/>
        <v/>
      </c>
      <c r="S509" s="5" t="str">
        <f t="shared" si="22"/>
        <v/>
      </c>
      <c r="T509" s="6" t="str">
        <f t="shared" si="23"/>
        <v/>
      </c>
      <c r="U509" s="3"/>
    </row>
    <row r="510" spans="17:21" ht="15" customHeight="1">
      <c r="Q510" s="75"/>
      <c r="R510" s="77" t="str">
        <f t="shared" si="21"/>
        <v/>
      </c>
      <c r="S510" s="5" t="str">
        <f t="shared" si="22"/>
        <v/>
      </c>
      <c r="T510" s="6" t="str">
        <f t="shared" si="23"/>
        <v/>
      </c>
      <c r="U510" s="3"/>
    </row>
    <row r="511" spans="17:21" ht="15" customHeight="1">
      <c r="Q511" s="75"/>
      <c r="R511" s="77" t="str">
        <f t="shared" si="21"/>
        <v/>
      </c>
      <c r="S511" s="5" t="str">
        <f t="shared" si="22"/>
        <v/>
      </c>
      <c r="T511" s="6" t="str">
        <f t="shared" si="23"/>
        <v/>
      </c>
      <c r="U511" s="3"/>
    </row>
    <row r="512" spans="17:21" ht="15" customHeight="1">
      <c r="Q512" s="75"/>
      <c r="R512" s="77" t="str">
        <f t="shared" si="21"/>
        <v/>
      </c>
      <c r="S512" s="5" t="str">
        <f t="shared" si="22"/>
        <v/>
      </c>
      <c r="T512" s="6" t="str">
        <f t="shared" si="23"/>
        <v/>
      </c>
      <c r="U512" s="3"/>
    </row>
    <row r="513" spans="17:21" ht="15" customHeight="1">
      <c r="Q513" s="75"/>
      <c r="R513" s="77" t="str">
        <f t="shared" si="21"/>
        <v/>
      </c>
      <c r="S513" s="5" t="str">
        <f t="shared" si="22"/>
        <v/>
      </c>
      <c r="T513" s="6" t="str">
        <f t="shared" si="23"/>
        <v/>
      </c>
      <c r="U513" s="3"/>
    </row>
    <row r="514" spans="17:21" ht="15" customHeight="1">
      <c r="Q514" s="75"/>
      <c r="R514" s="77" t="str">
        <f t="shared" si="21"/>
        <v/>
      </c>
      <c r="S514" s="5" t="str">
        <f t="shared" si="22"/>
        <v/>
      </c>
      <c r="T514" s="6" t="str">
        <f t="shared" si="23"/>
        <v/>
      </c>
      <c r="U514" s="3"/>
    </row>
    <row r="515" spans="17:21" ht="15" customHeight="1">
      <c r="Q515" s="75"/>
      <c r="R515" s="77" t="str">
        <f t="shared" si="21"/>
        <v/>
      </c>
      <c r="S515" s="5" t="str">
        <f t="shared" si="22"/>
        <v/>
      </c>
      <c r="T515" s="6" t="str">
        <f t="shared" si="23"/>
        <v/>
      </c>
      <c r="U515" s="3"/>
    </row>
    <row r="516" spans="17:21" ht="15" customHeight="1">
      <c r="Q516" s="75"/>
      <c r="R516" s="77" t="str">
        <f t="shared" ref="R516:R579" si="24">IF(B516="","",((IF(RIGHT(D516,3)="JPY",100,10000))*(F516-G516)*(IF(C516="SHORT",1,-1))))</f>
        <v/>
      </c>
      <c r="S516" s="5" t="str">
        <f t="shared" ref="S516:S579" si="25">IF(B516="","",(R516+S515))</f>
        <v/>
      </c>
      <c r="T516" s="6" t="str">
        <f t="shared" ref="T516:T579" si="26">IF(B516="","",(DATE((RIGHT((LEFT(Q516,10)),4)),(RIGHT((LEFT(Q516,5)),2)),(LEFT(Q516,2))))-(DATE((RIGHT((LEFT(P516,10)),4)),(RIGHT((LEFT(P516,5)),2)),(LEFT(P516,2))))+(TIME((LEFT((RIGHT(Q516,8)),2)),(LEFT((RIGHT(Q516,5)),2)),(RIGHT(Q516,2))))-(TIME((LEFT((RIGHT(P516,8)),2)),(LEFT((RIGHT(P516,5)),2)),(RIGHT(P516,2)))))</f>
        <v/>
      </c>
      <c r="U516" s="3"/>
    </row>
    <row r="517" spans="17:21" ht="15" customHeight="1">
      <c r="Q517" s="75"/>
      <c r="R517" s="77" t="str">
        <f t="shared" si="24"/>
        <v/>
      </c>
      <c r="S517" s="5" t="str">
        <f t="shared" si="25"/>
        <v/>
      </c>
      <c r="T517" s="6" t="str">
        <f t="shared" si="26"/>
        <v/>
      </c>
      <c r="U517" s="3"/>
    </row>
    <row r="518" spans="17:21" ht="15" customHeight="1">
      <c r="Q518" s="75"/>
      <c r="R518" s="77" t="str">
        <f t="shared" si="24"/>
        <v/>
      </c>
      <c r="S518" s="5" t="str">
        <f t="shared" si="25"/>
        <v/>
      </c>
      <c r="T518" s="6" t="str">
        <f t="shared" si="26"/>
        <v/>
      </c>
      <c r="U518" s="3"/>
    </row>
    <row r="519" spans="17:21" ht="15" customHeight="1">
      <c r="Q519" s="75"/>
      <c r="R519" s="77" t="str">
        <f t="shared" si="24"/>
        <v/>
      </c>
      <c r="S519" s="5" t="str">
        <f t="shared" si="25"/>
        <v/>
      </c>
      <c r="T519" s="6" t="str">
        <f t="shared" si="26"/>
        <v/>
      </c>
      <c r="U519" s="3"/>
    </row>
    <row r="520" spans="17:21" ht="15" customHeight="1">
      <c r="Q520" s="75"/>
      <c r="R520" s="77" t="str">
        <f t="shared" si="24"/>
        <v/>
      </c>
      <c r="S520" s="5" t="str">
        <f t="shared" si="25"/>
        <v/>
      </c>
      <c r="T520" s="6" t="str">
        <f t="shared" si="26"/>
        <v/>
      </c>
      <c r="U520" s="3"/>
    </row>
    <row r="521" spans="17:21" ht="15" customHeight="1">
      <c r="Q521" s="75"/>
      <c r="R521" s="77" t="str">
        <f t="shared" si="24"/>
        <v/>
      </c>
      <c r="S521" s="5" t="str">
        <f t="shared" si="25"/>
        <v/>
      </c>
      <c r="T521" s="6" t="str">
        <f t="shared" si="26"/>
        <v/>
      </c>
      <c r="U521" s="3"/>
    </row>
    <row r="522" spans="17:21" ht="15" customHeight="1">
      <c r="Q522" s="75"/>
      <c r="R522" s="77" t="str">
        <f t="shared" si="24"/>
        <v/>
      </c>
      <c r="S522" s="5" t="str">
        <f t="shared" si="25"/>
        <v/>
      </c>
      <c r="T522" s="6" t="str">
        <f t="shared" si="26"/>
        <v/>
      </c>
      <c r="U522" s="3"/>
    </row>
    <row r="523" spans="17:21" ht="15" customHeight="1">
      <c r="Q523" s="75"/>
      <c r="R523" s="77" t="str">
        <f t="shared" si="24"/>
        <v/>
      </c>
      <c r="S523" s="5" t="str">
        <f t="shared" si="25"/>
        <v/>
      </c>
      <c r="T523" s="6" t="str">
        <f t="shared" si="26"/>
        <v/>
      </c>
      <c r="U523" s="3"/>
    </row>
    <row r="524" spans="17:21" ht="15" customHeight="1">
      <c r="Q524" s="75"/>
      <c r="R524" s="77" t="str">
        <f t="shared" si="24"/>
        <v/>
      </c>
      <c r="S524" s="5" t="str">
        <f t="shared" si="25"/>
        <v/>
      </c>
      <c r="T524" s="6" t="str">
        <f t="shared" si="26"/>
        <v/>
      </c>
      <c r="U524" s="3"/>
    </row>
    <row r="525" spans="17:21" ht="15" customHeight="1">
      <c r="Q525" s="75"/>
      <c r="R525" s="77" t="str">
        <f t="shared" si="24"/>
        <v/>
      </c>
      <c r="S525" s="5" t="str">
        <f t="shared" si="25"/>
        <v/>
      </c>
      <c r="T525" s="6" t="str">
        <f t="shared" si="26"/>
        <v/>
      </c>
      <c r="U525" s="3"/>
    </row>
    <row r="526" spans="17:21" ht="15" customHeight="1">
      <c r="Q526" s="75"/>
      <c r="R526" s="77" t="str">
        <f t="shared" si="24"/>
        <v/>
      </c>
      <c r="S526" s="5" t="str">
        <f t="shared" si="25"/>
        <v/>
      </c>
      <c r="T526" s="6" t="str">
        <f t="shared" si="26"/>
        <v/>
      </c>
      <c r="U526" s="3"/>
    </row>
    <row r="527" spans="17:21" ht="15" customHeight="1">
      <c r="Q527" s="75"/>
      <c r="R527" s="77" t="str">
        <f t="shared" si="24"/>
        <v/>
      </c>
      <c r="S527" s="5" t="str">
        <f t="shared" si="25"/>
        <v/>
      </c>
      <c r="T527" s="6" t="str">
        <f t="shared" si="26"/>
        <v/>
      </c>
      <c r="U527" s="3"/>
    </row>
    <row r="528" spans="17:21" ht="15" customHeight="1">
      <c r="Q528" s="75"/>
      <c r="R528" s="77" t="str">
        <f t="shared" si="24"/>
        <v/>
      </c>
      <c r="S528" s="5" t="str">
        <f t="shared" si="25"/>
        <v/>
      </c>
      <c r="T528" s="6" t="str">
        <f t="shared" si="26"/>
        <v/>
      </c>
      <c r="U528" s="3"/>
    </row>
    <row r="529" spans="17:21" ht="15" customHeight="1">
      <c r="Q529" s="75"/>
      <c r="R529" s="77" t="str">
        <f t="shared" si="24"/>
        <v/>
      </c>
      <c r="S529" s="5" t="str">
        <f t="shared" si="25"/>
        <v/>
      </c>
      <c r="T529" s="6" t="str">
        <f t="shared" si="26"/>
        <v/>
      </c>
      <c r="U529" s="3"/>
    </row>
    <row r="530" spans="17:21" ht="15" customHeight="1">
      <c r="Q530" s="75"/>
      <c r="R530" s="77" t="str">
        <f t="shared" si="24"/>
        <v/>
      </c>
      <c r="S530" s="5" t="str">
        <f t="shared" si="25"/>
        <v/>
      </c>
      <c r="T530" s="6" t="str">
        <f t="shared" si="26"/>
        <v/>
      </c>
      <c r="U530" s="3"/>
    </row>
    <row r="531" spans="17:21" ht="15" customHeight="1">
      <c r="Q531" s="75"/>
      <c r="R531" s="77" t="str">
        <f t="shared" si="24"/>
        <v/>
      </c>
      <c r="S531" s="5" t="str">
        <f t="shared" si="25"/>
        <v/>
      </c>
      <c r="T531" s="6" t="str">
        <f t="shared" si="26"/>
        <v/>
      </c>
      <c r="U531" s="3"/>
    </row>
    <row r="532" spans="17:21" ht="15" customHeight="1">
      <c r="Q532" s="75"/>
      <c r="R532" s="77" t="str">
        <f t="shared" si="24"/>
        <v/>
      </c>
      <c r="S532" s="5" t="str">
        <f t="shared" si="25"/>
        <v/>
      </c>
      <c r="T532" s="6" t="str">
        <f t="shared" si="26"/>
        <v/>
      </c>
      <c r="U532" s="3"/>
    </row>
    <row r="533" spans="17:21" ht="15" customHeight="1">
      <c r="Q533" s="75"/>
      <c r="R533" s="77" t="str">
        <f t="shared" si="24"/>
        <v/>
      </c>
      <c r="S533" s="5" t="str">
        <f t="shared" si="25"/>
        <v/>
      </c>
      <c r="T533" s="6" t="str">
        <f t="shared" si="26"/>
        <v/>
      </c>
      <c r="U533" s="3"/>
    </row>
    <row r="534" spans="17:21" ht="15" customHeight="1">
      <c r="Q534" s="75"/>
      <c r="R534" s="77" t="str">
        <f t="shared" si="24"/>
        <v/>
      </c>
      <c r="S534" s="5" t="str">
        <f t="shared" si="25"/>
        <v/>
      </c>
      <c r="T534" s="6" t="str">
        <f t="shared" si="26"/>
        <v/>
      </c>
      <c r="U534" s="3"/>
    </row>
    <row r="535" spans="17:21" ht="15" customHeight="1">
      <c r="Q535" s="75"/>
      <c r="R535" s="77" t="str">
        <f t="shared" si="24"/>
        <v/>
      </c>
      <c r="S535" s="5" t="str">
        <f t="shared" si="25"/>
        <v/>
      </c>
      <c r="T535" s="6" t="str">
        <f t="shared" si="26"/>
        <v/>
      </c>
      <c r="U535" s="3"/>
    </row>
    <row r="536" spans="17:21" ht="15" customHeight="1">
      <c r="Q536" s="75"/>
      <c r="R536" s="77" t="str">
        <f t="shared" si="24"/>
        <v/>
      </c>
      <c r="S536" s="5" t="str">
        <f t="shared" si="25"/>
        <v/>
      </c>
      <c r="T536" s="6" t="str">
        <f t="shared" si="26"/>
        <v/>
      </c>
      <c r="U536" s="3"/>
    </row>
    <row r="537" spans="17:21" ht="15" customHeight="1">
      <c r="Q537" s="75"/>
      <c r="R537" s="77" t="str">
        <f t="shared" si="24"/>
        <v/>
      </c>
      <c r="S537" s="5" t="str">
        <f t="shared" si="25"/>
        <v/>
      </c>
      <c r="T537" s="6" t="str">
        <f t="shared" si="26"/>
        <v/>
      </c>
      <c r="U537" s="3"/>
    </row>
    <row r="538" spans="17:21" ht="15" customHeight="1">
      <c r="Q538" s="75"/>
      <c r="R538" s="77" t="str">
        <f t="shared" si="24"/>
        <v/>
      </c>
      <c r="S538" s="5" t="str">
        <f t="shared" si="25"/>
        <v/>
      </c>
      <c r="T538" s="6" t="str">
        <f t="shared" si="26"/>
        <v/>
      </c>
      <c r="U538" s="3"/>
    </row>
    <row r="539" spans="17:21" ht="15" customHeight="1">
      <c r="Q539" s="75"/>
      <c r="R539" s="77" t="str">
        <f t="shared" si="24"/>
        <v/>
      </c>
      <c r="S539" s="5" t="str">
        <f t="shared" si="25"/>
        <v/>
      </c>
      <c r="T539" s="6" t="str">
        <f t="shared" si="26"/>
        <v/>
      </c>
      <c r="U539" s="3"/>
    </row>
    <row r="540" spans="17:21" ht="15" customHeight="1">
      <c r="Q540" s="75"/>
      <c r="R540" s="77" t="str">
        <f t="shared" si="24"/>
        <v/>
      </c>
      <c r="S540" s="5" t="str">
        <f t="shared" si="25"/>
        <v/>
      </c>
      <c r="T540" s="6" t="str">
        <f t="shared" si="26"/>
        <v/>
      </c>
      <c r="U540" s="3"/>
    </row>
    <row r="541" spans="17:21" ht="15" customHeight="1">
      <c r="Q541" s="75"/>
      <c r="R541" s="77" t="str">
        <f t="shared" si="24"/>
        <v/>
      </c>
      <c r="S541" s="5" t="str">
        <f t="shared" si="25"/>
        <v/>
      </c>
      <c r="T541" s="6" t="str">
        <f t="shared" si="26"/>
        <v/>
      </c>
      <c r="U541" s="3"/>
    </row>
    <row r="542" spans="17:21" ht="15" customHeight="1">
      <c r="Q542" s="75"/>
      <c r="R542" s="77" t="str">
        <f t="shared" si="24"/>
        <v/>
      </c>
      <c r="S542" s="5" t="str">
        <f t="shared" si="25"/>
        <v/>
      </c>
      <c r="T542" s="6" t="str">
        <f t="shared" si="26"/>
        <v/>
      </c>
      <c r="U542" s="3"/>
    </row>
    <row r="543" spans="17:21" ht="15" customHeight="1">
      <c r="Q543" s="75"/>
      <c r="R543" s="77" t="str">
        <f t="shared" si="24"/>
        <v/>
      </c>
      <c r="S543" s="5" t="str">
        <f t="shared" si="25"/>
        <v/>
      </c>
      <c r="T543" s="6" t="str">
        <f t="shared" si="26"/>
        <v/>
      </c>
      <c r="U543" s="3"/>
    </row>
    <row r="544" spans="17:21" ht="15" customHeight="1">
      <c r="Q544" s="75"/>
      <c r="R544" s="77" t="str">
        <f t="shared" si="24"/>
        <v/>
      </c>
      <c r="S544" s="5" t="str">
        <f t="shared" si="25"/>
        <v/>
      </c>
      <c r="T544" s="6" t="str">
        <f t="shared" si="26"/>
        <v/>
      </c>
      <c r="U544" s="3"/>
    </row>
    <row r="545" spans="17:21" ht="15" customHeight="1">
      <c r="Q545" s="75"/>
      <c r="R545" s="77" t="str">
        <f t="shared" si="24"/>
        <v/>
      </c>
      <c r="S545" s="5" t="str">
        <f t="shared" si="25"/>
        <v/>
      </c>
      <c r="T545" s="6" t="str">
        <f t="shared" si="26"/>
        <v/>
      </c>
      <c r="U545" s="3"/>
    </row>
    <row r="546" spans="17:21" ht="15" customHeight="1">
      <c r="Q546" s="75"/>
      <c r="R546" s="77" t="str">
        <f t="shared" si="24"/>
        <v/>
      </c>
      <c r="S546" s="5" t="str">
        <f t="shared" si="25"/>
        <v/>
      </c>
      <c r="T546" s="6" t="str">
        <f t="shared" si="26"/>
        <v/>
      </c>
      <c r="U546" s="3"/>
    </row>
    <row r="547" spans="17:21" ht="15" customHeight="1">
      <c r="Q547" s="75"/>
      <c r="R547" s="77" t="str">
        <f t="shared" si="24"/>
        <v/>
      </c>
      <c r="S547" s="5" t="str">
        <f t="shared" si="25"/>
        <v/>
      </c>
      <c r="T547" s="6" t="str">
        <f t="shared" si="26"/>
        <v/>
      </c>
      <c r="U547" s="3"/>
    </row>
    <row r="548" spans="17:21" ht="15" customHeight="1">
      <c r="Q548" s="75"/>
      <c r="R548" s="77" t="str">
        <f t="shared" si="24"/>
        <v/>
      </c>
      <c r="S548" s="5" t="str">
        <f t="shared" si="25"/>
        <v/>
      </c>
      <c r="T548" s="6" t="str">
        <f t="shared" si="26"/>
        <v/>
      </c>
      <c r="U548" s="3"/>
    </row>
    <row r="549" spans="17:21" ht="15" customHeight="1">
      <c r="Q549" s="75"/>
      <c r="R549" s="77" t="str">
        <f t="shared" si="24"/>
        <v/>
      </c>
      <c r="S549" s="5" t="str">
        <f t="shared" si="25"/>
        <v/>
      </c>
      <c r="T549" s="6" t="str">
        <f t="shared" si="26"/>
        <v/>
      </c>
      <c r="U549" s="3"/>
    </row>
    <row r="550" spans="17:21" ht="15" customHeight="1">
      <c r="Q550" s="75"/>
      <c r="R550" s="77" t="str">
        <f t="shared" si="24"/>
        <v/>
      </c>
      <c r="S550" s="5" t="str">
        <f t="shared" si="25"/>
        <v/>
      </c>
      <c r="T550" s="6" t="str">
        <f t="shared" si="26"/>
        <v/>
      </c>
      <c r="U550" s="3"/>
    </row>
    <row r="551" spans="17:21" ht="15" customHeight="1">
      <c r="Q551" s="75"/>
      <c r="R551" s="77" t="str">
        <f t="shared" si="24"/>
        <v/>
      </c>
      <c r="S551" s="5" t="str">
        <f t="shared" si="25"/>
        <v/>
      </c>
      <c r="T551" s="6" t="str">
        <f t="shared" si="26"/>
        <v/>
      </c>
      <c r="U551" s="3"/>
    </row>
    <row r="552" spans="17:21" ht="15" customHeight="1">
      <c r="Q552" s="75"/>
      <c r="R552" s="77" t="str">
        <f t="shared" si="24"/>
        <v/>
      </c>
      <c r="S552" s="5" t="str">
        <f t="shared" si="25"/>
        <v/>
      </c>
      <c r="T552" s="6" t="str">
        <f t="shared" si="26"/>
        <v/>
      </c>
      <c r="U552" s="3"/>
    </row>
    <row r="553" spans="17:21" ht="15" customHeight="1">
      <c r="Q553" s="75"/>
      <c r="R553" s="77" t="str">
        <f t="shared" si="24"/>
        <v/>
      </c>
      <c r="S553" s="5" t="str">
        <f t="shared" si="25"/>
        <v/>
      </c>
      <c r="T553" s="6" t="str">
        <f t="shared" si="26"/>
        <v/>
      </c>
      <c r="U553" s="3"/>
    </row>
    <row r="554" spans="17:21" ht="15" customHeight="1">
      <c r="Q554" s="75"/>
      <c r="R554" s="77" t="str">
        <f t="shared" si="24"/>
        <v/>
      </c>
      <c r="S554" s="5" t="str">
        <f t="shared" si="25"/>
        <v/>
      </c>
      <c r="T554" s="6" t="str">
        <f t="shared" si="26"/>
        <v/>
      </c>
      <c r="U554" s="3"/>
    </row>
    <row r="555" spans="17:21" ht="15" customHeight="1">
      <c r="Q555" s="75"/>
      <c r="R555" s="77" t="str">
        <f t="shared" si="24"/>
        <v/>
      </c>
      <c r="S555" s="5" t="str">
        <f t="shared" si="25"/>
        <v/>
      </c>
      <c r="T555" s="6" t="str">
        <f t="shared" si="26"/>
        <v/>
      </c>
      <c r="U555" s="3"/>
    </row>
    <row r="556" spans="17:21" ht="15" customHeight="1">
      <c r="Q556" s="75"/>
      <c r="R556" s="77" t="str">
        <f t="shared" si="24"/>
        <v/>
      </c>
      <c r="S556" s="5" t="str">
        <f t="shared" si="25"/>
        <v/>
      </c>
      <c r="T556" s="6" t="str">
        <f t="shared" si="26"/>
        <v/>
      </c>
      <c r="U556" s="3"/>
    </row>
    <row r="557" spans="17:21" ht="15" customHeight="1">
      <c r="Q557" s="75"/>
      <c r="R557" s="77" t="str">
        <f t="shared" si="24"/>
        <v/>
      </c>
      <c r="S557" s="5" t="str">
        <f t="shared" si="25"/>
        <v/>
      </c>
      <c r="T557" s="6" t="str">
        <f t="shared" si="26"/>
        <v/>
      </c>
      <c r="U557" s="3"/>
    </row>
    <row r="558" spans="17:21" ht="15" customHeight="1">
      <c r="Q558" s="75"/>
      <c r="R558" s="77" t="str">
        <f t="shared" si="24"/>
        <v/>
      </c>
      <c r="S558" s="5" t="str">
        <f t="shared" si="25"/>
        <v/>
      </c>
      <c r="T558" s="6" t="str">
        <f t="shared" si="26"/>
        <v/>
      </c>
      <c r="U558" s="3"/>
    </row>
    <row r="559" spans="17:21" ht="15" customHeight="1">
      <c r="Q559" s="75"/>
      <c r="R559" s="77" t="str">
        <f t="shared" si="24"/>
        <v/>
      </c>
      <c r="S559" s="5" t="str">
        <f t="shared" si="25"/>
        <v/>
      </c>
      <c r="T559" s="6" t="str">
        <f t="shared" si="26"/>
        <v/>
      </c>
      <c r="U559" s="3"/>
    </row>
    <row r="560" spans="17:21" ht="15" customHeight="1">
      <c r="Q560" s="75"/>
      <c r="R560" s="77" t="str">
        <f t="shared" si="24"/>
        <v/>
      </c>
      <c r="S560" s="5" t="str">
        <f t="shared" si="25"/>
        <v/>
      </c>
      <c r="T560" s="6" t="str">
        <f t="shared" si="26"/>
        <v/>
      </c>
      <c r="U560" s="3"/>
    </row>
    <row r="561" spans="17:21" ht="15" customHeight="1">
      <c r="Q561" s="75"/>
      <c r="R561" s="77" t="str">
        <f t="shared" si="24"/>
        <v/>
      </c>
      <c r="S561" s="5" t="str">
        <f t="shared" si="25"/>
        <v/>
      </c>
      <c r="T561" s="6" t="str">
        <f t="shared" si="26"/>
        <v/>
      </c>
      <c r="U561" s="3"/>
    </row>
    <row r="562" spans="17:21" ht="15" customHeight="1">
      <c r="Q562" s="75"/>
      <c r="R562" s="77" t="str">
        <f t="shared" si="24"/>
        <v/>
      </c>
      <c r="S562" s="5" t="str">
        <f t="shared" si="25"/>
        <v/>
      </c>
      <c r="T562" s="6" t="str">
        <f t="shared" si="26"/>
        <v/>
      </c>
      <c r="U562" s="3"/>
    </row>
    <row r="563" spans="17:21" ht="15" customHeight="1">
      <c r="Q563" s="75"/>
      <c r="R563" s="77" t="str">
        <f t="shared" si="24"/>
        <v/>
      </c>
      <c r="S563" s="5" t="str">
        <f t="shared" si="25"/>
        <v/>
      </c>
      <c r="T563" s="6" t="str">
        <f t="shared" si="26"/>
        <v/>
      </c>
      <c r="U563" s="3"/>
    </row>
    <row r="564" spans="17:21" ht="15" customHeight="1">
      <c r="Q564" s="75"/>
      <c r="R564" s="77" t="str">
        <f t="shared" si="24"/>
        <v/>
      </c>
      <c r="S564" s="5" t="str">
        <f t="shared" si="25"/>
        <v/>
      </c>
      <c r="T564" s="6" t="str">
        <f t="shared" si="26"/>
        <v/>
      </c>
    </row>
    <row r="565" spans="17:21" ht="15" customHeight="1">
      <c r="Q565" s="75"/>
      <c r="R565" s="77" t="str">
        <f t="shared" si="24"/>
        <v/>
      </c>
      <c r="S565" s="5" t="str">
        <f t="shared" si="25"/>
        <v/>
      </c>
      <c r="T565" s="6" t="str">
        <f t="shared" si="26"/>
        <v/>
      </c>
    </row>
    <row r="566" spans="17:21" ht="15" customHeight="1">
      <c r="Q566" s="75"/>
      <c r="R566" s="77" t="str">
        <f t="shared" si="24"/>
        <v/>
      </c>
      <c r="S566" s="5" t="str">
        <f t="shared" si="25"/>
        <v/>
      </c>
      <c r="T566" s="6" t="str">
        <f t="shared" si="26"/>
        <v/>
      </c>
    </row>
    <row r="567" spans="17:21" ht="15" customHeight="1">
      <c r="Q567" s="75"/>
      <c r="R567" s="77" t="str">
        <f t="shared" si="24"/>
        <v/>
      </c>
      <c r="S567" s="5" t="str">
        <f t="shared" si="25"/>
        <v/>
      </c>
      <c r="T567" s="6" t="str">
        <f t="shared" si="26"/>
        <v/>
      </c>
    </row>
    <row r="568" spans="17:21" ht="15" customHeight="1">
      <c r="Q568" s="75"/>
      <c r="R568" s="77" t="str">
        <f t="shared" si="24"/>
        <v/>
      </c>
      <c r="S568" s="5" t="str">
        <f t="shared" si="25"/>
        <v/>
      </c>
      <c r="T568" s="6" t="str">
        <f t="shared" si="26"/>
        <v/>
      </c>
    </row>
    <row r="569" spans="17:21" ht="15" customHeight="1">
      <c r="Q569" s="75"/>
      <c r="R569" s="77" t="str">
        <f t="shared" si="24"/>
        <v/>
      </c>
      <c r="S569" s="5" t="str">
        <f t="shared" si="25"/>
        <v/>
      </c>
      <c r="T569" s="6" t="str">
        <f t="shared" si="26"/>
        <v/>
      </c>
    </row>
    <row r="570" spans="17:21" ht="15" customHeight="1">
      <c r="Q570" s="75"/>
      <c r="R570" s="77" t="str">
        <f t="shared" si="24"/>
        <v/>
      </c>
      <c r="S570" s="5" t="str">
        <f t="shared" si="25"/>
        <v/>
      </c>
      <c r="T570" s="6" t="str">
        <f t="shared" si="26"/>
        <v/>
      </c>
    </row>
    <row r="571" spans="17:21" ht="15" customHeight="1">
      <c r="Q571" s="75"/>
      <c r="R571" s="77" t="str">
        <f t="shared" si="24"/>
        <v/>
      </c>
      <c r="S571" s="5" t="str">
        <f t="shared" si="25"/>
        <v/>
      </c>
      <c r="T571" s="6" t="str">
        <f t="shared" si="26"/>
        <v/>
      </c>
    </row>
    <row r="572" spans="17:21" ht="15" customHeight="1">
      <c r="Q572" s="75"/>
      <c r="R572" s="77" t="str">
        <f t="shared" si="24"/>
        <v/>
      </c>
      <c r="S572" s="5" t="str">
        <f t="shared" si="25"/>
        <v/>
      </c>
      <c r="T572" s="6" t="str">
        <f t="shared" si="26"/>
        <v/>
      </c>
    </row>
    <row r="573" spans="17:21" ht="15" customHeight="1">
      <c r="Q573" s="75"/>
      <c r="R573" s="77" t="str">
        <f t="shared" si="24"/>
        <v/>
      </c>
      <c r="S573" s="5" t="str">
        <f t="shared" si="25"/>
        <v/>
      </c>
      <c r="T573" s="6" t="str">
        <f t="shared" si="26"/>
        <v/>
      </c>
    </row>
    <row r="574" spans="17:21" ht="15" customHeight="1">
      <c r="Q574" s="75"/>
      <c r="R574" s="77" t="str">
        <f t="shared" si="24"/>
        <v/>
      </c>
      <c r="S574" s="5" t="str">
        <f t="shared" si="25"/>
        <v/>
      </c>
      <c r="T574" s="6" t="str">
        <f t="shared" si="26"/>
        <v/>
      </c>
    </row>
    <row r="575" spans="17:21" ht="15" customHeight="1">
      <c r="Q575" s="75"/>
      <c r="R575" s="77" t="str">
        <f t="shared" si="24"/>
        <v/>
      </c>
      <c r="S575" s="5" t="str">
        <f t="shared" si="25"/>
        <v/>
      </c>
      <c r="T575" s="6" t="str">
        <f t="shared" si="26"/>
        <v/>
      </c>
    </row>
    <row r="576" spans="17:21" ht="15" customHeight="1">
      <c r="Q576" s="75"/>
      <c r="R576" s="77" t="str">
        <f t="shared" si="24"/>
        <v/>
      </c>
      <c r="S576" s="5" t="str">
        <f t="shared" si="25"/>
        <v/>
      </c>
      <c r="T576" s="6" t="str">
        <f t="shared" si="26"/>
        <v/>
      </c>
    </row>
    <row r="577" spans="17:20" ht="15" customHeight="1">
      <c r="Q577" s="75"/>
      <c r="R577" s="77" t="str">
        <f t="shared" si="24"/>
        <v/>
      </c>
      <c r="S577" s="5" t="str">
        <f t="shared" si="25"/>
        <v/>
      </c>
      <c r="T577" s="6" t="str">
        <f t="shared" si="26"/>
        <v/>
      </c>
    </row>
    <row r="578" spans="17:20" ht="15" customHeight="1">
      <c r="Q578" s="75"/>
      <c r="R578" s="77" t="str">
        <f t="shared" si="24"/>
        <v/>
      </c>
      <c r="S578" s="5" t="str">
        <f t="shared" si="25"/>
        <v/>
      </c>
      <c r="T578" s="6" t="str">
        <f t="shared" si="26"/>
        <v/>
      </c>
    </row>
    <row r="579" spans="17:20" ht="15" customHeight="1">
      <c r="Q579" s="75"/>
      <c r="R579" s="77" t="str">
        <f t="shared" si="24"/>
        <v/>
      </c>
      <c r="S579" s="5" t="str">
        <f t="shared" si="25"/>
        <v/>
      </c>
      <c r="T579" s="6" t="str">
        <f t="shared" si="26"/>
        <v/>
      </c>
    </row>
    <row r="580" spans="17:20" ht="15" customHeight="1">
      <c r="Q580" s="75"/>
      <c r="R580" s="77" t="str">
        <f t="shared" ref="R580:R643" si="27">IF(B580="","",((IF(RIGHT(D580,3)="JPY",100,10000))*(F580-G580)*(IF(C580="SHORT",1,-1))))</f>
        <v/>
      </c>
      <c r="S580" s="5" t="str">
        <f t="shared" ref="S580:S643" si="28">IF(B580="","",(R580+S579))</f>
        <v/>
      </c>
      <c r="T580" s="6" t="str">
        <f t="shared" ref="T580:T643" si="29">IF(B580="","",(DATE((RIGHT((LEFT(Q580,10)),4)),(RIGHT((LEFT(Q580,5)),2)),(LEFT(Q580,2))))-(DATE((RIGHT((LEFT(P580,10)),4)),(RIGHT((LEFT(P580,5)),2)),(LEFT(P580,2))))+(TIME((LEFT((RIGHT(Q580,8)),2)),(LEFT((RIGHT(Q580,5)),2)),(RIGHT(Q580,2))))-(TIME((LEFT((RIGHT(P580,8)),2)),(LEFT((RIGHT(P580,5)),2)),(RIGHT(P580,2)))))</f>
        <v/>
      </c>
    </row>
    <row r="581" spans="17:20" ht="15" customHeight="1">
      <c r="Q581" s="75"/>
      <c r="R581" s="77" t="str">
        <f t="shared" si="27"/>
        <v/>
      </c>
      <c r="S581" s="5" t="str">
        <f t="shared" si="28"/>
        <v/>
      </c>
      <c r="T581" s="6" t="str">
        <f t="shared" si="29"/>
        <v/>
      </c>
    </row>
    <row r="582" spans="17:20" ht="15" customHeight="1">
      <c r="Q582" s="75"/>
      <c r="R582" s="77" t="str">
        <f t="shared" si="27"/>
        <v/>
      </c>
      <c r="S582" s="5" t="str">
        <f t="shared" si="28"/>
        <v/>
      </c>
      <c r="T582" s="6" t="str">
        <f t="shared" si="29"/>
        <v/>
      </c>
    </row>
    <row r="583" spans="17:20" ht="15" customHeight="1">
      <c r="Q583" s="75"/>
      <c r="R583" s="77" t="str">
        <f t="shared" si="27"/>
        <v/>
      </c>
      <c r="S583" s="5" t="str">
        <f t="shared" si="28"/>
        <v/>
      </c>
      <c r="T583" s="6" t="str">
        <f t="shared" si="29"/>
        <v/>
      </c>
    </row>
    <row r="584" spans="17:20" ht="15" customHeight="1">
      <c r="Q584" s="75"/>
      <c r="R584" s="77" t="str">
        <f t="shared" si="27"/>
        <v/>
      </c>
      <c r="S584" s="5" t="str">
        <f t="shared" si="28"/>
        <v/>
      </c>
      <c r="T584" s="6" t="str">
        <f t="shared" si="29"/>
        <v/>
      </c>
    </row>
    <row r="585" spans="17:20" ht="15" customHeight="1">
      <c r="Q585" s="75"/>
      <c r="R585" s="77" t="str">
        <f t="shared" si="27"/>
        <v/>
      </c>
      <c r="S585" s="5" t="str">
        <f t="shared" si="28"/>
        <v/>
      </c>
      <c r="T585" s="6" t="str">
        <f t="shared" si="29"/>
        <v/>
      </c>
    </row>
    <row r="586" spans="17:20" ht="15" customHeight="1">
      <c r="Q586" s="75"/>
      <c r="R586" s="77" t="str">
        <f t="shared" si="27"/>
        <v/>
      </c>
      <c r="S586" s="5" t="str">
        <f t="shared" si="28"/>
        <v/>
      </c>
      <c r="T586" s="6" t="str">
        <f t="shared" si="29"/>
        <v/>
      </c>
    </row>
    <row r="587" spans="17:20" ht="15" customHeight="1">
      <c r="Q587" s="75"/>
      <c r="R587" s="77" t="str">
        <f t="shared" si="27"/>
        <v/>
      </c>
      <c r="S587" s="5" t="str">
        <f t="shared" si="28"/>
        <v/>
      </c>
      <c r="T587" s="6" t="str">
        <f t="shared" si="29"/>
        <v/>
      </c>
    </row>
    <row r="588" spans="17:20" ht="15" customHeight="1">
      <c r="Q588" s="75"/>
      <c r="R588" s="77" t="str">
        <f t="shared" si="27"/>
        <v/>
      </c>
      <c r="S588" s="5" t="str">
        <f t="shared" si="28"/>
        <v/>
      </c>
      <c r="T588" s="6" t="str">
        <f t="shared" si="29"/>
        <v/>
      </c>
    </row>
    <row r="589" spans="17:20" ht="15" customHeight="1">
      <c r="Q589" s="75"/>
      <c r="R589" s="77" t="str">
        <f t="shared" si="27"/>
        <v/>
      </c>
      <c r="S589" s="5" t="str">
        <f t="shared" si="28"/>
        <v/>
      </c>
      <c r="T589" s="6" t="str">
        <f t="shared" si="29"/>
        <v/>
      </c>
    </row>
    <row r="590" spans="17:20" ht="15" customHeight="1">
      <c r="Q590" s="75"/>
      <c r="R590" s="77" t="str">
        <f t="shared" si="27"/>
        <v/>
      </c>
      <c r="S590" s="5" t="str">
        <f t="shared" si="28"/>
        <v/>
      </c>
      <c r="T590" s="6" t="str">
        <f t="shared" si="29"/>
        <v/>
      </c>
    </row>
    <row r="591" spans="17:20" ht="15" customHeight="1">
      <c r="Q591" s="75"/>
      <c r="R591" s="77" t="str">
        <f t="shared" si="27"/>
        <v/>
      </c>
      <c r="S591" s="5" t="str">
        <f t="shared" si="28"/>
        <v/>
      </c>
      <c r="T591" s="6" t="str">
        <f t="shared" si="29"/>
        <v/>
      </c>
    </row>
    <row r="592" spans="17:20" ht="15" customHeight="1">
      <c r="Q592" s="75"/>
      <c r="R592" s="77" t="str">
        <f t="shared" si="27"/>
        <v/>
      </c>
      <c r="S592" s="5" t="str">
        <f t="shared" si="28"/>
        <v/>
      </c>
      <c r="T592" s="6" t="str">
        <f t="shared" si="29"/>
        <v/>
      </c>
    </row>
    <row r="593" spans="17:20" ht="15" customHeight="1">
      <c r="Q593" s="75"/>
      <c r="R593" s="77" t="str">
        <f t="shared" si="27"/>
        <v/>
      </c>
      <c r="S593" s="5" t="str">
        <f t="shared" si="28"/>
        <v/>
      </c>
      <c r="T593" s="6" t="str">
        <f t="shared" si="29"/>
        <v/>
      </c>
    </row>
    <row r="594" spans="17:20" ht="15" customHeight="1">
      <c r="Q594" s="75"/>
      <c r="R594" s="77" t="str">
        <f t="shared" si="27"/>
        <v/>
      </c>
      <c r="S594" s="5" t="str">
        <f t="shared" si="28"/>
        <v/>
      </c>
      <c r="T594" s="6" t="str">
        <f t="shared" si="29"/>
        <v/>
      </c>
    </row>
    <row r="595" spans="17:20" ht="15" customHeight="1">
      <c r="Q595" s="75"/>
      <c r="R595" s="77" t="str">
        <f t="shared" si="27"/>
        <v/>
      </c>
      <c r="S595" s="5" t="str">
        <f t="shared" si="28"/>
        <v/>
      </c>
      <c r="T595" s="6" t="str">
        <f t="shared" si="29"/>
        <v/>
      </c>
    </row>
    <row r="596" spans="17:20" ht="15" customHeight="1">
      <c r="Q596" s="75"/>
      <c r="R596" s="77" t="str">
        <f t="shared" si="27"/>
        <v/>
      </c>
      <c r="S596" s="5" t="str">
        <f t="shared" si="28"/>
        <v/>
      </c>
      <c r="T596" s="6" t="str">
        <f t="shared" si="29"/>
        <v/>
      </c>
    </row>
    <row r="597" spans="17:20" ht="15" customHeight="1">
      <c r="Q597" s="75"/>
      <c r="R597" s="77" t="str">
        <f t="shared" si="27"/>
        <v/>
      </c>
      <c r="S597" s="5" t="str">
        <f t="shared" si="28"/>
        <v/>
      </c>
      <c r="T597" s="6" t="str">
        <f t="shared" si="29"/>
        <v/>
      </c>
    </row>
    <row r="598" spans="17:20" ht="15" customHeight="1">
      <c r="Q598" s="75"/>
      <c r="R598" s="77" t="str">
        <f t="shared" si="27"/>
        <v/>
      </c>
      <c r="S598" s="5" t="str">
        <f t="shared" si="28"/>
        <v/>
      </c>
      <c r="T598" s="6" t="str">
        <f t="shared" si="29"/>
        <v/>
      </c>
    </row>
    <row r="599" spans="17:20" ht="15" customHeight="1">
      <c r="Q599" s="75"/>
      <c r="R599" s="77" t="str">
        <f t="shared" si="27"/>
        <v/>
      </c>
      <c r="S599" s="5" t="str">
        <f t="shared" si="28"/>
        <v/>
      </c>
      <c r="T599" s="6" t="str">
        <f t="shared" si="29"/>
        <v/>
      </c>
    </row>
    <row r="600" spans="17:20" ht="15" customHeight="1">
      <c r="Q600" s="75"/>
      <c r="R600" s="77" t="str">
        <f t="shared" si="27"/>
        <v/>
      </c>
      <c r="S600" s="5" t="str">
        <f t="shared" si="28"/>
        <v/>
      </c>
      <c r="T600" s="6" t="str">
        <f t="shared" si="29"/>
        <v/>
      </c>
    </row>
    <row r="601" spans="17:20" ht="15" customHeight="1">
      <c r="Q601" s="75"/>
      <c r="R601" s="77" t="str">
        <f t="shared" si="27"/>
        <v/>
      </c>
      <c r="S601" s="5" t="str">
        <f t="shared" si="28"/>
        <v/>
      </c>
      <c r="T601" s="6" t="str">
        <f t="shared" si="29"/>
        <v/>
      </c>
    </row>
    <row r="602" spans="17:20" ht="15" customHeight="1">
      <c r="Q602" s="75"/>
      <c r="R602" s="77" t="str">
        <f t="shared" si="27"/>
        <v/>
      </c>
      <c r="S602" s="5" t="str">
        <f t="shared" si="28"/>
        <v/>
      </c>
      <c r="T602" s="6" t="str">
        <f t="shared" si="29"/>
        <v/>
      </c>
    </row>
    <row r="603" spans="17:20" ht="15" customHeight="1">
      <c r="Q603" s="75"/>
      <c r="R603" s="77" t="str">
        <f t="shared" si="27"/>
        <v/>
      </c>
      <c r="S603" s="5" t="str">
        <f t="shared" si="28"/>
        <v/>
      </c>
      <c r="T603" s="6" t="str">
        <f t="shared" si="29"/>
        <v/>
      </c>
    </row>
    <row r="604" spans="17:20" ht="15" customHeight="1">
      <c r="Q604" s="75"/>
      <c r="R604" s="77" t="str">
        <f t="shared" si="27"/>
        <v/>
      </c>
      <c r="S604" s="5" t="str">
        <f t="shared" si="28"/>
        <v/>
      </c>
      <c r="T604" s="6" t="str">
        <f t="shared" si="29"/>
        <v/>
      </c>
    </row>
    <row r="605" spans="17:20" ht="15" customHeight="1">
      <c r="Q605" s="75"/>
      <c r="R605" s="77" t="str">
        <f t="shared" si="27"/>
        <v/>
      </c>
      <c r="S605" s="5" t="str">
        <f t="shared" si="28"/>
        <v/>
      </c>
      <c r="T605" s="6" t="str">
        <f t="shared" si="29"/>
        <v/>
      </c>
    </row>
    <row r="606" spans="17:20" ht="15" customHeight="1">
      <c r="Q606" s="75"/>
      <c r="R606" s="77" t="str">
        <f t="shared" si="27"/>
        <v/>
      </c>
      <c r="S606" s="5" t="str">
        <f t="shared" si="28"/>
        <v/>
      </c>
      <c r="T606" s="6" t="str">
        <f t="shared" si="29"/>
        <v/>
      </c>
    </row>
    <row r="607" spans="17:20" ht="15" customHeight="1">
      <c r="Q607" s="75"/>
      <c r="R607" s="77" t="str">
        <f t="shared" si="27"/>
        <v/>
      </c>
      <c r="S607" s="5" t="str">
        <f t="shared" si="28"/>
        <v/>
      </c>
      <c r="T607" s="6" t="str">
        <f t="shared" si="29"/>
        <v/>
      </c>
    </row>
    <row r="608" spans="17:20" ht="15" customHeight="1">
      <c r="Q608" s="75"/>
      <c r="R608" s="77" t="str">
        <f t="shared" si="27"/>
        <v/>
      </c>
      <c r="S608" s="5" t="str">
        <f t="shared" si="28"/>
        <v/>
      </c>
      <c r="T608" s="6" t="str">
        <f t="shared" si="29"/>
        <v/>
      </c>
    </row>
    <row r="609" spans="17:20" ht="15" customHeight="1">
      <c r="Q609" s="75"/>
      <c r="R609" s="77" t="str">
        <f t="shared" si="27"/>
        <v/>
      </c>
      <c r="S609" s="5" t="str">
        <f t="shared" si="28"/>
        <v/>
      </c>
      <c r="T609" s="6" t="str">
        <f t="shared" si="29"/>
        <v/>
      </c>
    </row>
    <row r="610" spans="17:20" ht="15" customHeight="1">
      <c r="Q610" s="75"/>
      <c r="R610" s="77" t="str">
        <f t="shared" si="27"/>
        <v/>
      </c>
      <c r="S610" s="5" t="str">
        <f t="shared" si="28"/>
        <v/>
      </c>
      <c r="T610" s="6" t="str">
        <f t="shared" si="29"/>
        <v/>
      </c>
    </row>
    <row r="611" spans="17:20" ht="15" customHeight="1">
      <c r="Q611" s="75"/>
      <c r="R611" s="77" t="str">
        <f t="shared" si="27"/>
        <v/>
      </c>
      <c r="S611" s="5" t="str">
        <f t="shared" si="28"/>
        <v/>
      </c>
      <c r="T611" s="6" t="str">
        <f t="shared" si="29"/>
        <v/>
      </c>
    </row>
    <row r="612" spans="17:20" ht="15" customHeight="1">
      <c r="Q612" s="75"/>
      <c r="R612" s="77" t="str">
        <f t="shared" si="27"/>
        <v/>
      </c>
      <c r="S612" s="5" t="str">
        <f t="shared" si="28"/>
        <v/>
      </c>
      <c r="T612" s="6" t="str">
        <f t="shared" si="29"/>
        <v/>
      </c>
    </row>
    <row r="613" spans="17:20" ht="15" customHeight="1">
      <c r="Q613" s="75"/>
      <c r="R613" s="77" t="str">
        <f t="shared" si="27"/>
        <v/>
      </c>
      <c r="S613" s="5" t="str">
        <f t="shared" si="28"/>
        <v/>
      </c>
      <c r="T613" s="6" t="str">
        <f t="shared" si="29"/>
        <v/>
      </c>
    </row>
    <row r="614" spans="17:20" ht="15" customHeight="1">
      <c r="Q614" s="75"/>
      <c r="R614" s="77" t="str">
        <f t="shared" si="27"/>
        <v/>
      </c>
      <c r="S614" s="5" t="str">
        <f t="shared" si="28"/>
        <v/>
      </c>
      <c r="T614" s="6" t="str">
        <f t="shared" si="29"/>
        <v/>
      </c>
    </row>
    <row r="615" spans="17:20" ht="15" customHeight="1">
      <c r="Q615" s="75"/>
      <c r="R615" s="77" t="str">
        <f t="shared" si="27"/>
        <v/>
      </c>
      <c r="S615" s="5" t="str">
        <f t="shared" si="28"/>
        <v/>
      </c>
      <c r="T615" s="6" t="str">
        <f t="shared" si="29"/>
        <v/>
      </c>
    </row>
    <row r="616" spans="17:20" ht="15" customHeight="1">
      <c r="Q616" s="75"/>
      <c r="R616" s="77" t="str">
        <f t="shared" si="27"/>
        <v/>
      </c>
      <c r="S616" s="5" t="str">
        <f t="shared" si="28"/>
        <v/>
      </c>
      <c r="T616" s="6" t="str">
        <f t="shared" si="29"/>
        <v/>
      </c>
    </row>
    <row r="617" spans="17:20" ht="15" customHeight="1">
      <c r="Q617" s="75"/>
      <c r="R617" s="77" t="str">
        <f t="shared" si="27"/>
        <v/>
      </c>
      <c r="S617" s="5" t="str">
        <f t="shared" si="28"/>
        <v/>
      </c>
      <c r="T617" s="6" t="str">
        <f t="shared" si="29"/>
        <v/>
      </c>
    </row>
    <row r="618" spans="17:20" ht="15" customHeight="1">
      <c r="Q618" s="75"/>
      <c r="R618" s="77" t="str">
        <f t="shared" si="27"/>
        <v/>
      </c>
      <c r="S618" s="5" t="str">
        <f t="shared" si="28"/>
        <v/>
      </c>
      <c r="T618" s="6" t="str">
        <f t="shared" si="29"/>
        <v/>
      </c>
    </row>
    <row r="619" spans="17:20" ht="15" customHeight="1">
      <c r="Q619" s="75"/>
      <c r="R619" s="77" t="str">
        <f t="shared" si="27"/>
        <v/>
      </c>
      <c r="S619" s="5" t="str">
        <f t="shared" si="28"/>
        <v/>
      </c>
      <c r="T619" s="6" t="str">
        <f t="shared" si="29"/>
        <v/>
      </c>
    </row>
    <row r="620" spans="17:20" ht="15" customHeight="1">
      <c r="Q620" s="75"/>
      <c r="R620" s="77" t="str">
        <f t="shared" si="27"/>
        <v/>
      </c>
      <c r="S620" s="5" t="str">
        <f t="shared" si="28"/>
        <v/>
      </c>
      <c r="T620" s="6" t="str">
        <f t="shared" si="29"/>
        <v/>
      </c>
    </row>
    <row r="621" spans="17:20" ht="15" customHeight="1">
      <c r="Q621" s="75"/>
      <c r="R621" s="77" t="str">
        <f t="shared" si="27"/>
        <v/>
      </c>
      <c r="S621" s="5" t="str">
        <f t="shared" si="28"/>
        <v/>
      </c>
      <c r="T621" s="6" t="str">
        <f t="shared" si="29"/>
        <v/>
      </c>
    </row>
    <row r="622" spans="17:20" ht="15" customHeight="1">
      <c r="Q622" s="75"/>
      <c r="R622" s="77" t="str">
        <f t="shared" si="27"/>
        <v/>
      </c>
      <c r="S622" s="5" t="str">
        <f t="shared" si="28"/>
        <v/>
      </c>
      <c r="T622" s="6" t="str">
        <f t="shared" si="29"/>
        <v/>
      </c>
    </row>
    <row r="623" spans="17:20" ht="15" customHeight="1">
      <c r="Q623" s="75"/>
      <c r="R623" s="77" t="str">
        <f t="shared" si="27"/>
        <v/>
      </c>
      <c r="S623" s="5" t="str">
        <f t="shared" si="28"/>
        <v/>
      </c>
      <c r="T623" s="6" t="str">
        <f t="shared" si="29"/>
        <v/>
      </c>
    </row>
    <row r="624" spans="17:20" ht="15" customHeight="1">
      <c r="Q624" s="75"/>
      <c r="R624" s="77" t="str">
        <f t="shared" si="27"/>
        <v/>
      </c>
      <c r="S624" s="5" t="str">
        <f t="shared" si="28"/>
        <v/>
      </c>
      <c r="T624" s="6" t="str">
        <f t="shared" si="29"/>
        <v/>
      </c>
    </row>
    <row r="625" spans="17:20" ht="15" customHeight="1">
      <c r="Q625" s="75"/>
      <c r="R625" s="77" t="str">
        <f t="shared" si="27"/>
        <v/>
      </c>
      <c r="S625" s="5" t="str">
        <f t="shared" si="28"/>
        <v/>
      </c>
      <c r="T625" s="6" t="str">
        <f t="shared" si="29"/>
        <v/>
      </c>
    </row>
    <row r="626" spans="17:20" ht="15" customHeight="1">
      <c r="Q626" s="75"/>
      <c r="R626" s="77" t="str">
        <f t="shared" si="27"/>
        <v/>
      </c>
      <c r="S626" s="5" t="str">
        <f t="shared" si="28"/>
        <v/>
      </c>
      <c r="T626" s="6" t="str">
        <f t="shared" si="29"/>
        <v/>
      </c>
    </row>
    <row r="627" spans="17:20" ht="15" customHeight="1">
      <c r="Q627" s="75"/>
      <c r="R627" s="77" t="str">
        <f t="shared" si="27"/>
        <v/>
      </c>
      <c r="S627" s="5" t="str">
        <f t="shared" si="28"/>
        <v/>
      </c>
      <c r="T627" s="6" t="str">
        <f t="shared" si="29"/>
        <v/>
      </c>
    </row>
    <row r="628" spans="17:20" ht="15" customHeight="1">
      <c r="Q628" s="75"/>
      <c r="R628" s="77" t="str">
        <f t="shared" si="27"/>
        <v/>
      </c>
      <c r="S628" s="5" t="str">
        <f t="shared" si="28"/>
        <v/>
      </c>
      <c r="T628" s="6" t="str">
        <f t="shared" si="29"/>
        <v/>
      </c>
    </row>
    <row r="629" spans="17:20" ht="15" customHeight="1">
      <c r="Q629" s="75"/>
      <c r="R629" s="77" t="str">
        <f t="shared" si="27"/>
        <v/>
      </c>
      <c r="S629" s="5" t="str">
        <f t="shared" si="28"/>
        <v/>
      </c>
      <c r="T629" s="6" t="str">
        <f t="shared" si="29"/>
        <v/>
      </c>
    </row>
    <row r="630" spans="17:20" ht="15" customHeight="1">
      <c r="Q630" s="75"/>
      <c r="R630" s="77" t="str">
        <f t="shared" si="27"/>
        <v/>
      </c>
      <c r="S630" s="5" t="str">
        <f t="shared" si="28"/>
        <v/>
      </c>
      <c r="T630" s="6" t="str">
        <f t="shared" si="29"/>
        <v/>
      </c>
    </row>
    <row r="631" spans="17:20" ht="15" customHeight="1">
      <c r="Q631" s="75"/>
      <c r="R631" s="77" t="str">
        <f t="shared" si="27"/>
        <v/>
      </c>
      <c r="S631" s="5" t="str">
        <f t="shared" si="28"/>
        <v/>
      </c>
      <c r="T631" s="6" t="str">
        <f t="shared" si="29"/>
        <v/>
      </c>
    </row>
    <row r="632" spans="17:20" ht="15" customHeight="1">
      <c r="Q632" s="75"/>
      <c r="R632" s="77" t="str">
        <f t="shared" si="27"/>
        <v/>
      </c>
      <c r="S632" s="5" t="str">
        <f t="shared" si="28"/>
        <v/>
      </c>
      <c r="T632" s="6" t="str">
        <f t="shared" si="29"/>
        <v/>
      </c>
    </row>
    <row r="633" spans="17:20" ht="15" customHeight="1">
      <c r="Q633" s="75"/>
      <c r="R633" s="77" t="str">
        <f t="shared" si="27"/>
        <v/>
      </c>
      <c r="S633" s="5" t="str">
        <f t="shared" si="28"/>
        <v/>
      </c>
      <c r="T633" s="6" t="str">
        <f t="shared" si="29"/>
        <v/>
      </c>
    </row>
    <row r="634" spans="17:20" ht="15" customHeight="1">
      <c r="Q634" s="75"/>
      <c r="R634" s="77" t="str">
        <f t="shared" si="27"/>
        <v/>
      </c>
      <c r="S634" s="5" t="str">
        <f t="shared" si="28"/>
        <v/>
      </c>
      <c r="T634" s="6" t="str">
        <f t="shared" si="29"/>
        <v/>
      </c>
    </row>
    <row r="635" spans="17:20" ht="15" customHeight="1">
      <c r="Q635" s="75"/>
      <c r="R635" s="77" t="str">
        <f t="shared" si="27"/>
        <v/>
      </c>
      <c r="S635" s="5" t="str">
        <f t="shared" si="28"/>
        <v/>
      </c>
      <c r="T635" s="6" t="str">
        <f t="shared" si="29"/>
        <v/>
      </c>
    </row>
    <row r="636" spans="17:20" ht="15" customHeight="1">
      <c r="Q636" s="75"/>
      <c r="R636" s="77" t="str">
        <f t="shared" si="27"/>
        <v/>
      </c>
      <c r="S636" s="5" t="str">
        <f t="shared" si="28"/>
        <v/>
      </c>
      <c r="T636" s="6" t="str">
        <f t="shared" si="29"/>
        <v/>
      </c>
    </row>
    <row r="637" spans="17:20" ht="15" customHeight="1">
      <c r="Q637" s="75"/>
      <c r="R637" s="77" t="str">
        <f t="shared" si="27"/>
        <v/>
      </c>
      <c r="S637" s="5" t="str">
        <f t="shared" si="28"/>
        <v/>
      </c>
      <c r="T637" s="6" t="str">
        <f t="shared" si="29"/>
        <v/>
      </c>
    </row>
    <row r="638" spans="17:20" ht="15" customHeight="1">
      <c r="Q638" s="75"/>
      <c r="R638" s="77" t="str">
        <f t="shared" si="27"/>
        <v/>
      </c>
      <c r="S638" s="5" t="str">
        <f t="shared" si="28"/>
        <v/>
      </c>
      <c r="T638" s="6" t="str">
        <f t="shared" si="29"/>
        <v/>
      </c>
    </row>
    <row r="639" spans="17:20" ht="15" customHeight="1">
      <c r="Q639" s="75"/>
      <c r="R639" s="77" t="str">
        <f t="shared" si="27"/>
        <v/>
      </c>
      <c r="S639" s="5" t="str">
        <f t="shared" si="28"/>
        <v/>
      </c>
      <c r="T639" s="6" t="str">
        <f t="shared" si="29"/>
        <v/>
      </c>
    </row>
    <row r="640" spans="17:20" ht="15" customHeight="1">
      <c r="Q640" s="75"/>
      <c r="R640" s="77" t="str">
        <f t="shared" si="27"/>
        <v/>
      </c>
      <c r="S640" s="5" t="str">
        <f t="shared" si="28"/>
        <v/>
      </c>
      <c r="T640" s="6" t="str">
        <f t="shared" si="29"/>
        <v/>
      </c>
    </row>
    <row r="641" spans="17:20" ht="15" customHeight="1">
      <c r="Q641" s="75"/>
      <c r="R641" s="77" t="str">
        <f t="shared" si="27"/>
        <v/>
      </c>
      <c r="S641" s="5" t="str">
        <f t="shared" si="28"/>
        <v/>
      </c>
      <c r="T641" s="6" t="str">
        <f t="shared" si="29"/>
        <v/>
      </c>
    </row>
    <row r="642" spans="17:20" ht="15" customHeight="1">
      <c r="Q642" s="75"/>
      <c r="R642" s="77" t="str">
        <f t="shared" si="27"/>
        <v/>
      </c>
      <c r="S642" s="5" t="str">
        <f t="shared" si="28"/>
        <v/>
      </c>
      <c r="T642" s="6" t="str">
        <f t="shared" si="29"/>
        <v/>
      </c>
    </row>
    <row r="643" spans="17:20" ht="15" customHeight="1">
      <c r="Q643" s="75"/>
      <c r="R643" s="77" t="str">
        <f t="shared" si="27"/>
        <v/>
      </c>
      <c r="S643" s="5" t="str">
        <f t="shared" si="28"/>
        <v/>
      </c>
      <c r="T643" s="6" t="str">
        <f t="shared" si="29"/>
        <v/>
      </c>
    </row>
    <row r="644" spans="17:20" ht="15" customHeight="1">
      <c r="Q644" s="75"/>
      <c r="R644" s="77" t="str">
        <f t="shared" ref="R644:R707" si="30">IF(B644="","",((IF(RIGHT(D644,3)="JPY",100,10000))*(F644-G644)*(IF(C644="SHORT",1,-1))))</f>
        <v/>
      </c>
      <c r="S644" s="5" t="str">
        <f t="shared" ref="S644:S707" si="31">IF(B644="","",(R644+S643))</f>
        <v/>
      </c>
      <c r="T644" s="6" t="str">
        <f t="shared" ref="T644:T707" si="32">IF(B644="","",(DATE((RIGHT((LEFT(Q644,10)),4)),(RIGHT((LEFT(Q644,5)),2)),(LEFT(Q644,2))))-(DATE((RIGHT((LEFT(P644,10)),4)),(RIGHT((LEFT(P644,5)),2)),(LEFT(P644,2))))+(TIME((LEFT((RIGHT(Q644,8)),2)),(LEFT((RIGHT(Q644,5)),2)),(RIGHT(Q644,2))))-(TIME((LEFT((RIGHT(P644,8)),2)),(LEFT((RIGHT(P644,5)),2)),(RIGHT(P644,2)))))</f>
        <v/>
      </c>
    </row>
    <row r="645" spans="17:20" ht="15" customHeight="1">
      <c r="Q645" s="75"/>
      <c r="R645" s="77" t="str">
        <f t="shared" si="30"/>
        <v/>
      </c>
      <c r="S645" s="5" t="str">
        <f t="shared" si="31"/>
        <v/>
      </c>
      <c r="T645" s="6" t="str">
        <f t="shared" si="32"/>
        <v/>
      </c>
    </row>
    <row r="646" spans="17:20" ht="15" customHeight="1">
      <c r="Q646" s="75"/>
      <c r="R646" s="77" t="str">
        <f t="shared" si="30"/>
        <v/>
      </c>
      <c r="S646" s="5" t="str">
        <f t="shared" si="31"/>
        <v/>
      </c>
      <c r="T646" s="6" t="str">
        <f t="shared" si="32"/>
        <v/>
      </c>
    </row>
    <row r="647" spans="17:20" ht="15" customHeight="1">
      <c r="Q647" s="75"/>
      <c r="R647" s="77" t="str">
        <f t="shared" si="30"/>
        <v/>
      </c>
      <c r="S647" s="5" t="str">
        <f t="shared" si="31"/>
        <v/>
      </c>
      <c r="T647" s="6" t="str">
        <f t="shared" si="32"/>
        <v/>
      </c>
    </row>
    <row r="648" spans="17:20" ht="15" customHeight="1">
      <c r="Q648" s="75"/>
      <c r="R648" s="77" t="str">
        <f t="shared" si="30"/>
        <v/>
      </c>
      <c r="S648" s="5" t="str">
        <f t="shared" si="31"/>
        <v/>
      </c>
      <c r="T648" s="6" t="str">
        <f t="shared" si="32"/>
        <v/>
      </c>
    </row>
    <row r="649" spans="17:20" ht="15" customHeight="1">
      <c r="Q649" s="75"/>
      <c r="R649" s="77" t="str">
        <f t="shared" si="30"/>
        <v/>
      </c>
      <c r="S649" s="5" t="str">
        <f t="shared" si="31"/>
        <v/>
      </c>
      <c r="T649" s="6" t="str">
        <f t="shared" si="32"/>
        <v/>
      </c>
    </row>
    <row r="650" spans="17:20" ht="15" customHeight="1">
      <c r="Q650" s="75"/>
      <c r="R650" s="77" t="str">
        <f t="shared" si="30"/>
        <v/>
      </c>
      <c r="S650" s="5" t="str">
        <f t="shared" si="31"/>
        <v/>
      </c>
      <c r="T650" s="6" t="str">
        <f t="shared" si="32"/>
        <v/>
      </c>
    </row>
    <row r="651" spans="17:20" ht="15" customHeight="1">
      <c r="Q651" s="75"/>
      <c r="R651" s="77" t="str">
        <f t="shared" si="30"/>
        <v/>
      </c>
      <c r="S651" s="5" t="str">
        <f t="shared" si="31"/>
        <v/>
      </c>
      <c r="T651" s="6" t="str">
        <f t="shared" si="32"/>
        <v/>
      </c>
    </row>
    <row r="652" spans="17:20" ht="15" customHeight="1">
      <c r="Q652" s="75"/>
      <c r="R652" s="77" t="str">
        <f t="shared" si="30"/>
        <v/>
      </c>
      <c r="S652" s="5" t="str">
        <f t="shared" si="31"/>
        <v/>
      </c>
      <c r="T652" s="6" t="str">
        <f t="shared" si="32"/>
        <v/>
      </c>
    </row>
    <row r="653" spans="17:20" ht="15" customHeight="1">
      <c r="Q653" s="75"/>
      <c r="R653" s="77" t="str">
        <f t="shared" si="30"/>
        <v/>
      </c>
      <c r="S653" s="5" t="str">
        <f t="shared" si="31"/>
        <v/>
      </c>
      <c r="T653" s="6" t="str">
        <f t="shared" si="32"/>
        <v/>
      </c>
    </row>
    <row r="654" spans="17:20" ht="15" customHeight="1">
      <c r="Q654" s="75"/>
      <c r="R654" s="77" t="str">
        <f t="shared" si="30"/>
        <v/>
      </c>
      <c r="S654" s="5" t="str">
        <f t="shared" si="31"/>
        <v/>
      </c>
      <c r="T654" s="6" t="str">
        <f t="shared" si="32"/>
        <v/>
      </c>
    </row>
    <row r="655" spans="17:20" ht="15" customHeight="1">
      <c r="Q655" s="75"/>
      <c r="R655" s="77" t="str">
        <f t="shared" si="30"/>
        <v/>
      </c>
      <c r="S655" s="5" t="str">
        <f t="shared" si="31"/>
        <v/>
      </c>
      <c r="T655" s="6" t="str">
        <f t="shared" si="32"/>
        <v/>
      </c>
    </row>
    <row r="656" spans="17:20" ht="15" customHeight="1">
      <c r="Q656" s="75"/>
      <c r="R656" s="77" t="str">
        <f t="shared" si="30"/>
        <v/>
      </c>
      <c r="S656" s="5" t="str">
        <f t="shared" si="31"/>
        <v/>
      </c>
      <c r="T656" s="6" t="str">
        <f t="shared" si="32"/>
        <v/>
      </c>
    </row>
    <row r="657" spans="17:20" ht="15" customHeight="1">
      <c r="Q657" s="75"/>
      <c r="R657" s="77" t="str">
        <f t="shared" si="30"/>
        <v/>
      </c>
      <c r="S657" s="5" t="str">
        <f t="shared" si="31"/>
        <v/>
      </c>
      <c r="T657" s="6" t="str">
        <f t="shared" si="32"/>
        <v/>
      </c>
    </row>
    <row r="658" spans="17:20" ht="15" customHeight="1">
      <c r="Q658" s="75"/>
      <c r="R658" s="77" t="str">
        <f t="shared" si="30"/>
        <v/>
      </c>
      <c r="S658" s="5" t="str">
        <f t="shared" si="31"/>
        <v/>
      </c>
      <c r="T658" s="6" t="str">
        <f t="shared" si="32"/>
        <v/>
      </c>
    </row>
    <row r="659" spans="17:20" ht="15" customHeight="1">
      <c r="Q659" s="75"/>
      <c r="R659" s="77" t="str">
        <f t="shared" si="30"/>
        <v/>
      </c>
      <c r="S659" s="5" t="str">
        <f t="shared" si="31"/>
        <v/>
      </c>
      <c r="T659" s="6" t="str">
        <f t="shared" si="32"/>
        <v/>
      </c>
    </row>
    <row r="660" spans="17:20" ht="15" customHeight="1">
      <c r="Q660" s="75"/>
      <c r="R660" s="77" t="str">
        <f t="shared" si="30"/>
        <v/>
      </c>
      <c r="S660" s="5" t="str">
        <f t="shared" si="31"/>
        <v/>
      </c>
      <c r="T660" s="6" t="str">
        <f t="shared" si="32"/>
        <v/>
      </c>
    </row>
    <row r="661" spans="17:20" ht="15" customHeight="1">
      <c r="Q661" s="75"/>
      <c r="R661" s="77" t="str">
        <f t="shared" si="30"/>
        <v/>
      </c>
      <c r="S661" s="5" t="str">
        <f t="shared" si="31"/>
        <v/>
      </c>
      <c r="T661" s="6" t="str">
        <f t="shared" si="32"/>
        <v/>
      </c>
    </row>
    <row r="662" spans="17:20" ht="15" customHeight="1">
      <c r="Q662" s="75"/>
      <c r="R662" s="77" t="str">
        <f t="shared" si="30"/>
        <v/>
      </c>
      <c r="S662" s="5" t="str">
        <f t="shared" si="31"/>
        <v/>
      </c>
      <c r="T662" s="6" t="str">
        <f t="shared" si="32"/>
        <v/>
      </c>
    </row>
    <row r="663" spans="17:20" ht="15" customHeight="1">
      <c r="Q663" s="75"/>
      <c r="R663" s="77" t="str">
        <f t="shared" si="30"/>
        <v/>
      </c>
      <c r="S663" s="5" t="str">
        <f t="shared" si="31"/>
        <v/>
      </c>
      <c r="T663" s="6" t="str">
        <f t="shared" si="32"/>
        <v/>
      </c>
    </row>
    <row r="664" spans="17:20" ht="15" customHeight="1">
      <c r="Q664" s="75"/>
      <c r="R664" s="77" t="str">
        <f t="shared" si="30"/>
        <v/>
      </c>
      <c r="S664" s="5" t="str">
        <f t="shared" si="31"/>
        <v/>
      </c>
      <c r="T664" s="6" t="str">
        <f t="shared" si="32"/>
        <v/>
      </c>
    </row>
    <row r="665" spans="17:20" ht="15" customHeight="1">
      <c r="Q665" s="75"/>
      <c r="R665" s="77" t="str">
        <f t="shared" si="30"/>
        <v/>
      </c>
      <c r="S665" s="5" t="str">
        <f t="shared" si="31"/>
        <v/>
      </c>
      <c r="T665" s="6" t="str">
        <f t="shared" si="32"/>
        <v/>
      </c>
    </row>
    <row r="666" spans="17:20" ht="15" customHeight="1">
      <c r="Q666" s="75"/>
      <c r="R666" s="77" t="str">
        <f t="shared" si="30"/>
        <v/>
      </c>
      <c r="S666" s="5" t="str">
        <f t="shared" si="31"/>
        <v/>
      </c>
      <c r="T666" s="6" t="str">
        <f t="shared" si="32"/>
        <v/>
      </c>
    </row>
    <row r="667" spans="17:20" ht="15" customHeight="1">
      <c r="Q667" s="75"/>
      <c r="R667" s="77" t="str">
        <f t="shared" si="30"/>
        <v/>
      </c>
      <c r="S667" s="5" t="str">
        <f t="shared" si="31"/>
        <v/>
      </c>
      <c r="T667" s="6" t="str">
        <f t="shared" si="32"/>
        <v/>
      </c>
    </row>
    <row r="668" spans="17:20" ht="15" customHeight="1">
      <c r="Q668" s="75"/>
      <c r="R668" s="77" t="str">
        <f t="shared" si="30"/>
        <v/>
      </c>
      <c r="S668" s="5" t="str">
        <f t="shared" si="31"/>
        <v/>
      </c>
      <c r="T668" s="6" t="str">
        <f t="shared" si="32"/>
        <v/>
      </c>
    </row>
    <row r="669" spans="17:20" ht="15" customHeight="1">
      <c r="Q669" s="75"/>
      <c r="R669" s="77" t="str">
        <f t="shared" si="30"/>
        <v/>
      </c>
      <c r="S669" s="5" t="str">
        <f t="shared" si="31"/>
        <v/>
      </c>
      <c r="T669" s="6" t="str">
        <f t="shared" si="32"/>
        <v/>
      </c>
    </row>
    <row r="670" spans="17:20" ht="15" customHeight="1">
      <c r="Q670" s="75"/>
      <c r="R670" s="77" t="str">
        <f t="shared" si="30"/>
        <v/>
      </c>
      <c r="S670" s="5" t="str">
        <f t="shared" si="31"/>
        <v/>
      </c>
      <c r="T670" s="6" t="str">
        <f t="shared" si="32"/>
        <v/>
      </c>
    </row>
    <row r="671" spans="17:20" ht="15" customHeight="1">
      <c r="Q671" s="75"/>
      <c r="R671" s="77" t="str">
        <f t="shared" si="30"/>
        <v/>
      </c>
      <c r="S671" s="5" t="str">
        <f t="shared" si="31"/>
        <v/>
      </c>
      <c r="T671" s="6" t="str">
        <f t="shared" si="32"/>
        <v/>
      </c>
    </row>
    <row r="672" spans="17:20" ht="15" customHeight="1">
      <c r="Q672" s="75"/>
      <c r="R672" s="77" t="str">
        <f t="shared" si="30"/>
        <v/>
      </c>
      <c r="S672" s="5" t="str">
        <f t="shared" si="31"/>
        <v/>
      </c>
      <c r="T672" s="6" t="str">
        <f t="shared" si="32"/>
        <v/>
      </c>
    </row>
    <row r="673" spans="17:20" ht="15" customHeight="1">
      <c r="Q673" s="75"/>
      <c r="R673" s="77" t="str">
        <f t="shared" si="30"/>
        <v/>
      </c>
      <c r="S673" s="5" t="str">
        <f t="shared" si="31"/>
        <v/>
      </c>
      <c r="T673" s="6" t="str">
        <f t="shared" si="32"/>
        <v/>
      </c>
    </row>
    <row r="674" spans="17:20" ht="15" customHeight="1">
      <c r="Q674" s="75"/>
      <c r="R674" s="77" t="str">
        <f t="shared" si="30"/>
        <v/>
      </c>
      <c r="S674" s="5" t="str">
        <f t="shared" si="31"/>
        <v/>
      </c>
      <c r="T674" s="6" t="str">
        <f t="shared" si="32"/>
        <v/>
      </c>
    </row>
    <row r="675" spans="17:20" ht="15" customHeight="1">
      <c r="Q675" s="75"/>
      <c r="R675" s="77" t="str">
        <f t="shared" si="30"/>
        <v/>
      </c>
      <c r="S675" s="5" t="str">
        <f t="shared" si="31"/>
        <v/>
      </c>
      <c r="T675" s="6" t="str">
        <f t="shared" si="32"/>
        <v/>
      </c>
    </row>
    <row r="676" spans="17:20" ht="15" customHeight="1">
      <c r="Q676" s="75"/>
      <c r="R676" s="77" t="str">
        <f t="shared" si="30"/>
        <v/>
      </c>
      <c r="S676" s="5" t="str">
        <f t="shared" si="31"/>
        <v/>
      </c>
      <c r="T676" s="6" t="str">
        <f t="shared" si="32"/>
        <v/>
      </c>
    </row>
    <row r="677" spans="17:20" ht="15" customHeight="1">
      <c r="Q677" s="75"/>
      <c r="R677" s="77" t="str">
        <f t="shared" si="30"/>
        <v/>
      </c>
      <c r="S677" s="5" t="str">
        <f t="shared" si="31"/>
        <v/>
      </c>
      <c r="T677" s="6" t="str">
        <f t="shared" si="32"/>
        <v/>
      </c>
    </row>
    <row r="678" spans="17:20" ht="15" customHeight="1">
      <c r="Q678" s="75"/>
      <c r="R678" s="77" t="str">
        <f t="shared" si="30"/>
        <v/>
      </c>
      <c r="S678" s="5" t="str">
        <f t="shared" si="31"/>
        <v/>
      </c>
      <c r="T678" s="6" t="str">
        <f t="shared" si="32"/>
        <v/>
      </c>
    </row>
    <row r="679" spans="17:20" ht="15" customHeight="1">
      <c r="Q679" s="75"/>
      <c r="R679" s="77" t="str">
        <f t="shared" si="30"/>
        <v/>
      </c>
      <c r="S679" s="5" t="str">
        <f t="shared" si="31"/>
        <v/>
      </c>
      <c r="T679" s="6" t="str">
        <f t="shared" si="32"/>
        <v/>
      </c>
    </row>
    <row r="680" spans="17:20" ht="15" customHeight="1">
      <c r="Q680" s="75"/>
      <c r="R680" s="77" t="str">
        <f t="shared" si="30"/>
        <v/>
      </c>
      <c r="S680" s="5" t="str">
        <f t="shared" si="31"/>
        <v/>
      </c>
      <c r="T680" s="6" t="str">
        <f t="shared" si="32"/>
        <v/>
      </c>
    </row>
    <row r="681" spans="17:20" ht="15" customHeight="1">
      <c r="Q681" s="75"/>
      <c r="R681" s="77" t="str">
        <f t="shared" si="30"/>
        <v/>
      </c>
      <c r="S681" s="5" t="str">
        <f t="shared" si="31"/>
        <v/>
      </c>
      <c r="T681" s="6" t="str">
        <f t="shared" si="32"/>
        <v/>
      </c>
    </row>
    <row r="682" spans="17:20" ht="15" customHeight="1">
      <c r="Q682" s="75"/>
      <c r="R682" s="77" t="str">
        <f t="shared" si="30"/>
        <v/>
      </c>
      <c r="S682" s="5" t="str">
        <f t="shared" si="31"/>
        <v/>
      </c>
      <c r="T682" s="6" t="str">
        <f t="shared" si="32"/>
        <v/>
      </c>
    </row>
    <row r="683" spans="17:20" ht="15" customHeight="1">
      <c r="Q683" s="75"/>
      <c r="R683" s="77" t="str">
        <f t="shared" si="30"/>
        <v/>
      </c>
      <c r="S683" s="5" t="str">
        <f t="shared" si="31"/>
        <v/>
      </c>
      <c r="T683" s="6" t="str">
        <f t="shared" si="32"/>
        <v/>
      </c>
    </row>
    <row r="684" spans="17:20" ht="15" customHeight="1">
      <c r="Q684" s="75"/>
      <c r="R684" s="77" t="str">
        <f t="shared" si="30"/>
        <v/>
      </c>
      <c r="S684" s="5" t="str">
        <f t="shared" si="31"/>
        <v/>
      </c>
      <c r="T684" s="6" t="str">
        <f t="shared" si="32"/>
        <v/>
      </c>
    </row>
    <row r="685" spans="17:20" ht="15" customHeight="1">
      <c r="Q685" s="75"/>
      <c r="R685" s="77" t="str">
        <f t="shared" si="30"/>
        <v/>
      </c>
      <c r="S685" s="5" t="str">
        <f t="shared" si="31"/>
        <v/>
      </c>
      <c r="T685" s="6" t="str">
        <f t="shared" si="32"/>
        <v/>
      </c>
    </row>
    <row r="686" spans="17:20" ht="15" customHeight="1">
      <c r="Q686" s="75"/>
      <c r="R686" s="77" t="str">
        <f t="shared" si="30"/>
        <v/>
      </c>
      <c r="S686" s="5" t="str">
        <f t="shared" si="31"/>
        <v/>
      </c>
      <c r="T686" s="6" t="str">
        <f t="shared" si="32"/>
        <v/>
      </c>
    </row>
    <row r="687" spans="17:20" ht="15" customHeight="1">
      <c r="Q687" s="75"/>
      <c r="R687" s="77" t="str">
        <f t="shared" si="30"/>
        <v/>
      </c>
      <c r="S687" s="5" t="str">
        <f t="shared" si="31"/>
        <v/>
      </c>
      <c r="T687" s="6" t="str">
        <f t="shared" si="32"/>
        <v/>
      </c>
    </row>
    <row r="688" spans="17:20" ht="15" customHeight="1">
      <c r="Q688" s="75"/>
      <c r="R688" s="77" t="str">
        <f t="shared" si="30"/>
        <v/>
      </c>
      <c r="S688" s="5" t="str">
        <f t="shared" si="31"/>
        <v/>
      </c>
      <c r="T688" s="6" t="str">
        <f t="shared" si="32"/>
        <v/>
      </c>
    </row>
    <row r="689" spans="17:20" ht="15" customHeight="1">
      <c r="Q689" s="75"/>
      <c r="R689" s="77" t="str">
        <f t="shared" si="30"/>
        <v/>
      </c>
      <c r="S689" s="5" t="str">
        <f t="shared" si="31"/>
        <v/>
      </c>
      <c r="T689" s="6" t="str">
        <f t="shared" si="32"/>
        <v/>
      </c>
    </row>
    <row r="690" spans="17:20" ht="15" customHeight="1">
      <c r="Q690" s="75"/>
      <c r="R690" s="77" t="str">
        <f t="shared" si="30"/>
        <v/>
      </c>
      <c r="S690" s="5" t="str">
        <f t="shared" si="31"/>
        <v/>
      </c>
      <c r="T690" s="6" t="str">
        <f t="shared" si="32"/>
        <v/>
      </c>
    </row>
    <row r="691" spans="17:20" ht="15" customHeight="1">
      <c r="Q691" s="75"/>
      <c r="R691" s="77" t="str">
        <f t="shared" si="30"/>
        <v/>
      </c>
      <c r="S691" s="5" t="str">
        <f t="shared" si="31"/>
        <v/>
      </c>
      <c r="T691" s="6" t="str">
        <f t="shared" si="32"/>
        <v/>
      </c>
    </row>
    <row r="692" spans="17:20" ht="15" customHeight="1">
      <c r="Q692" s="75"/>
      <c r="R692" s="77" t="str">
        <f t="shared" si="30"/>
        <v/>
      </c>
      <c r="S692" s="5" t="str">
        <f t="shared" si="31"/>
        <v/>
      </c>
      <c r="T692" s="6" t="str">
        <f t="shared" si="32"/>
        <v/>
      </c>
    </row>
    <row r="693" spans="17:20" ht="15" customHeight="1">
      <c r="Q693" s="75"/>
      <c r="R693" s="77" t="str">
        <f t="shared" si="30"/>
        <v/>
      </c>
      <c r="S693" s="5" t="str">
        <f t="shared" si="31"/>
        <v/>
      </c>
      <c r="T693" s="6" t="str">
        <f t="shared" si="32"/>
        <v/>
      </c>
    </row>
    <row r="694" spans="17:20" ht="15" customHeight="1">
      <c r="Q694" s="75"/>
      <c r="R694" s="77" t="str">
        <f t="shared" si="30"/>
        <v/>
      </c>
      <c r="S694" s="5" t="str">
        <f t="shared" si="31"/>
        <v/>
      </c>
      <c r="T694" s="6" t="str">
        <f t="shared" si="32"/>
        <v/>
      </c>
    </row>
    <row r="695" spans="17:20" ht="15" customHeight="1">
      <c r="Q695" s="75"/>
      <c r="R695" s="77" t="str">
        <f t="shared" si="30"/>
        <v/>
      </c>
      <c r="S695" s="5" t="str">
        <f t="shared" si="31"/>
        <v/>
      </c>
      <c r="T695" s="6" t="str">
        <f t="shared" si="32"/>
        <v/>
      </c>
    </row>
    <row r="696" spans="17:20" ht="15" customHeight="1">
      <c r="Q696" s="75"/>
      <c r="R696" s="77" t="str">
        <f t="shared" si="30"/>
        <v/>
      </c>
      <c r="S696" s="5" t="str">
        <f t="shared" si="31"/>
        <v/>
      </c>
      <c r="T696" s="6" t="str">
        <f t="shared" si="32"/>
        <v/>
      </c>
    </row>
    <row r="697" spans="17:20" ht="15" customHeight="1">
      <c r="Q697" s="75"/>
      <c r="R697" s="77" t="str">
        <f t="shared" si="30"/>
        <v/>
      </c>
      <c r="S697" s="5" t="str">
        <f t="shared" si="31"/>
        <v/>
      </c>
      <c r="T697" s="6" t="str">
        <f t="shared" si="32"/>
        <v/>
      </c>
    </row>
    <row r="698" spans="17:20" ht="15" customHeight="1">
      <c r="Q698" s="75"/>
      <c r="R698" s="77" t="str">
        <f t="shared" si="30"/>
        <v/>
      </c>
      <c r="S698" s="5" t="str">
        <f t="shared" si="31"/>
        <v/>
      </c>
      <c r="T698" s="6" t="str">
        <f t="shared" si="32"/>
        <v/>
      </c>
    </row>
    <row r="699" spans="17:20" ht="15" customHeight="1">
      <c r="Q699" s="75"/>
      <c r="R699" s="77" t="str">
        <f t="shared" si="30"/>
        <v/>
      </c>
      <c r="S699" s="5" t="str">
        <f t="shared" si="31"/>
        <v/>
      </c>
      <c r="T699" s="6" t="str">
        <f t="shared" si="32"/>
        <v/>
      </c>
    </row>
    <row r="700" spans="17:20" ht="15" customHeight="1">
      <c r="Q700" s="75"/>
      <c r="R700" s="77" t="str">
        <f t="shared" si="30"/>
        <v/>
      </c>
      <c r="S700" s="5" t="str">
        <f t="shared" si="31"/>
        <v/>
      </c>
      <c r="T700" s="6" t="str">
        <f t="shared" si="32"/>
        <v/>
      </c>
    </row>
    <row r="701" spans="17:20" ht="15" customHeight="1">
      <c r="Q701" s="75"/>
      <c r="R701" s="77" t="str">
        <f t="shared" si="30"/>
        <v/>
      </c>
      <c r="S701" s="5" t="str">
        <f t="shared" si="31"/>
        <v/>
      </c>
      <c r="T701" s="6" t="str">
        <f t="shared" si="32"/>
        <v/>
      </c>
    </row>
    <row r="702" spans="17:20" ht="15" customHeight="1">
      <c r="Q702" s="75"/>
      <c r="R702" s="77" t="str">
        <f t="shared" si="30"/>
        <v/>
      </c>
      <c r="S702" s="5" t="str">
        <f t="shared" si="31"/>
        <v/>
      </c>
      <c r="T702" s="6" t="str">
        <f t="shared" si="32"/>
        <v/>
      </c>
    </row>
    <row r="703" spans="17:20" ht="15" customHeight="1">
      <c r="Q703" s="75"/>
      <c r="R703" s="77" t="str">
        <f t="shared" si="30"/>
        <v/>
      </c>
      <c r="S703" s="5" t="str">
        <f t="shared" si="31"/>
        <v/>
      </c>
      <c r="T703" s="6" t="str">
        <f t="shared" si="32"/>
        <v/>
      </c>
    </row>
    <row r="704" spans="17:20" ht="15" customHeight="1">
      <c r="Q704" s="75"/>
      <c r="R704" s="77" t="str">
        <f t="shared" si="30"/>
        <v/>
      </c>
      <c r="S704" s="5" t="str">
        <f t="shared" si="31"/>
        <v/>
      </c>
      <c r="T704" s="6" t="str">
        <f t="shared" si="32"/>
        <v/>
      </c>
    </row>
    <row r="705" spans="17:20" ht="15" customHeight="1">
      <c r="Q705" s="75"/>
      <c r="R705" s="77" t="str">
        <f t="shared" si="30"/>
        <v/>
      </c>
      <c r="S705" s="5" t="str">
        <f t="shared" si="31"/>
        <v/>
      </c>
      <c r="T705" s="6" t="str">
        <f t="shared" si="32"/>
        <v/>
      </c>
    </row>
    <row r="706" spans="17:20" ht="15" customHeight="1">
      <c r="Q706" s="75"/>
      <c r="R706" s="77" t="str">
        <f t="shared" si="30"/>
        <v/>
      </c>
      <c r="S706" s="5" t="str">
        <f t="shared" si="31"/>
        <v/>
      </c>
      <c r="T706" s="6" t="str">
        <f t="shared" si="32"/>
        <v/>
      </c>
    </row>
    <row r="707" spans="17:20" ht="15" customHeight="1">
      <c r="Q707" s="75"/>
      <c r="R707" s="77" t="str">
        <f t="shared" si="30"/>
        <v/>
      </c>
      <c r="S707" s="5" t="str">
        <f t="shared" si="31"/>
        <v/>
      </c>
      <c r="T707" s="6" t="str">
        <f t="shared" si="32"/>
        <v/>
      </c>
    </row>
    <row r="708" spans="17:20" ht="15" customHeight="1">
      <c r="Q708" s="75"/>
      <c r="R708" s="77" t="str">
        <f t="shared" ref="R708:R771" si="33">IF(B708="","",((IF(RIGHT(D708,3)="JPY",100,10000))*(F708-G708)*(IF(C708="SHORT",1,-1))))</f>
        <v/>
      </c>
      <c r="S708" s="5" t="str">
        <f t="shared" ref="S708:S771" si="34">IF(B708="","",(R708+S707))</f>
        <v/>
      </c>
      <c r="T708" s="6" t="str">
        <f t="shared" ref="T708:T771" si="35">IF(B708="","",(DATE((RIGHT((LEFT(Q708,10)),4)),(RIGHT((LEFT(Q708,5)),2)),(LEFT(Q708,2))))-(DATE((RIGHT((LEFT(P708,10)),4)),(RIGHT((LEFT(P708,5)),2)),(LEFT(P708,2))))+(TIME((LEFT((RIGHT(Q708,8)),2)),(LEFT((RIGHT(Q708,5)),2)),(RIGHT(Q708,2))))-(TIME((LEFT((RIGHT(P708,8)),2)),(LEFT((RIGHT(P708,5)),2)),(RIGHT(P708,2)))))</f>
        <v/>
      </c>
    </row>
    <row r="709" spans="17:20" ht="15" customHeight="1">
      <c r="Q709" s="75"/>
      <c r="R709" s="77" t="str">
        <f t="shared" si="33"/>
        <v/>
      </c>
      <c r="S709" s="5" t="str">
        <f t="shared" si="34"/>
        <v/>
      </c>
      <c r="T709" s="6" t="str">
        <f t="shared" si="35"/>
        <v/>
      </c>
    </row>
    <row r="710" spans="17:20" ht="15" customHeight="1">
      <c r="Q710" s="75"/>
      <c r="R710" s="77" t="str">
        <f t="shared" si="33"/>
        <v/>
      </c>
      <c r="S710" s="5" t="str">
        <f t="shared" si="34"/>
        <v/>
      </c>
      <c r="T710" s="6" t="str">
        <f t="shared" si="35"/>
        <v/>
      </c>
    </row>
    <row r="711" spans="17:20" ht="15" customHeight="1">
      <c r="Q711" s="75"/>
      <c r="R711" s="77" t="str">
        <f t="shared" si="33"/>
        <v/>
      </c>
      <c r="S711" s="5" t="str">
        <f t="shared" si="34"/>
        <v/>
      </c>
      <c r="T711" s="6" t="str">
        <f t="shared" si="35"/>
        <v/>
      </c>
    </row>
    <row r="712" spans="17:20" ht="15" customHeight="1">
      <c r="Q712" s="75"/>
      <c r="R712" s="77" t="str">
        <f t="shared" si="33"/>
        <v/>
      </c>
      <c r="S712" s="5" t="str">
        <f t="shared" si="34"/>
        <v/>
      </c>
      <c r="T712" s="6" t="str">
        <f t="shared" si="35"/>
        <v/>
      </c>
    </row>
    <row r="713" spans="17:20" ht="15" customHeight="1">
      <c r="Q713" s="75"/>
      <c r="R713" s="77" t="str">
        <f t="shared" si="33"/>
        <v/>
      </c>
      <c r="S713" s="5" t="str">
        <f t="shared" si="34"/>
        <v/>
      </c>
      <c r="T713" s="6" t="str">
        <f t="shared" si="35"/>
        <v/>
      </c>
    </row>
    <row r="714" spans="17:20" ht="15" customHeight="1">
      <c r="Q714" s="75"/>
      <c r="R714" s="77" t="str">
        <f t="shared" si="33"/>
        <v/>
      </c>
      <c r="S714" s="5" t="str">
        <f t="shared" si="34"/>
        <v/>
      </c>
      <c r="T714" s="6" t="str">
        <f t="shared" si="35"/>
        <v/>
      </c>
    </row>
    <row r="715" spans="17:20" ht="15" customHeight="1">
      <c r="Q715" s="75"/>
      <c r="R715" s="77" t="str">
        <f t="shared" si="33"/>
        <v/>
      </c>
      <c r="S715" s="5" t="str">
        <f t="shared" si="34"/>
        <v/>
      </c>
      <c r="T715" s="6" t="str">
        <f t="shared" si="35"/>
        <v/>
      </c>
    </row>
    <row r="716" spans="17:20" ht="15" customHeight="1">
      <c r="Q716" s="75"/>
      <c r="R716" s="77" t="str">
        <f t="shared" si="33"/>
        <v/>
      </c>
      <c r="S716" s="5" t="str">
        <f t="shared" si="34"/>
        <v/>
      </c>
      <c r="T716" s="6" t="str">
        <f t="shared" si="35"/>
        <v/>
      </c>
    </row>
    <row r="717" spans="17:20" ht="15" customHeight="1">
      <c r="Q717" s="75"/>
      <c r="R717" s="77" t="str">
        <f t="shared" si="33"/>
        <v/>
      </c>
      <c r="S717" s="5" t="str">
        <f t="shared" si="34"/>
        <v/>
      </c>
      <c r="T717" s="6" t="str">
        <f t="shared" si="35"/>
        <v/>
      </c>
    </row>
    <row r="718" spans="17:20" ht="15" customHeight="1">
      <c r="Q718" s="75"/>
      <c r="R718" s="77" t="str">
        <f t="shared" si="33"/>
        <v/>
      </c>
      <c r="S718" s="5" t="str">
        <f t="shared" si="34"/>
        <v/>
      </c>
      <c r="T718" s="6" t="str">
        <f t="shared" si="35"/>
        <v/>
      </c>
    </row>
    <row r="719" spans="17:20" ht="15" customHeight="1">
      <c r="Q719" s="75"/>
      <c r="R719" s="77" t="str">
        <f t="shared" si="33"/>
        <v/>
      </c>
      <c r="S719" s="5" t="str">
        <f t="shared" si="34"/>
        <v/>
      </c>
      <c r="T719" s="6" t="str">
        <f t="shared" si="35"/>
        <v/>
      </c>
    </row>
    <row r="720" spans="17:20" ht="15" customHeight="1">
      <c r="Q720" s="75"/>
      <c r="R720" s="77" t="str">
        <f t="shared" si="33"/>
        <v/>
      </c>
      <c r="S720" s="5" t="str">
        <f t="shared" si="34"/>
        <v/>
      </c>
      <c r="T720" s="6" t="str">
        <f t="shared" si="35"/>
        <v/>
      </c>
    </row>
    <row r="721" spans="17:20" ht="15" customHeight="1">
      <c r="Q721" s="75"/>
      <c r="R721" s="77" t="str">
        <f t="shared" si="33"/>
        <v/>
      </c>
      <c r="S721" s="5" t="str">
        <f t="shared" si="34"/>
        <v/>
      </c>
      <c r="T721" s="6" t="str">
        <f t="shared" si="35"/>
        <v/>
      </c>
    </row>
    <row r="722" spans="17:20" ht="15" customHeight="1">
      <c r="Q722" s="75"/>
      <c r="R722" s="77" t="str">
        <f t="shared" si="33"/>
        <v/>
      </c>
      <c r="S722" s="5" t="str">
        <f t="shared" si="34"/>
        <v/>
      </c>
      <c r="T722" s="6" t="str">
        <f t="shared" si="35"/>
        <v/>
      </c>
    </row>
    <row r="723" spans="17:20" ht="15" customHeight="1">
      <c r="Q723" s="75"/>
      <c r="R723" s="77" t="str">
        <f t="shared" si="33"/>
        <v/>
      </c>
      <c r="S723" s="5" t="str">
        <f t="shared" si="34"/>
        <v/>
      </c>
      <c r="T723" s="6" t="str">
        <f t="shared" si="35"/>
        <v/>
      </c>
    </row>
    <row r="724" spans="17:20" ht="15" customHeight="1">
      <c r="Q724" s="75"/>
      <c r="R724" s="77" t="str">
        <f t="shared" si="33"/>
        <v/>
      </c>
      <c r="S724" s="5" t="str">
        <f t="shared" si="34"/>
        <v/>
      </c>
      <c r="T724" s="6" t="str">
        <f t="shared" si="35"/>
        <v/>
      </c>
    </row>
    <row r="725" spans="17:20" ht="15" customHeight="1">
      <c r="Q725" s="75"/>
      <c r="R725" s="77" t="str">
        <f t="shared" si="33"/>
        <v/>
      </c>
      <c r="S725" s="5" t="str">
        <f t="shared" si="34"/>
        <v/>
      </c>
      <c r="T725" s="6" t="str">
        <f t="shared" si="35"/>
        <v/>
      </c>
    </row>
    <row r="726" spans="17:20" ht="15" customHeight="1">
      <c r="Q726" s="75"/>
      <c r="R726" s="77" t="str">
        <f t="shared" si="33"/>
        <v/>
      </c>
      <c r="S726" s="5" t="str">
        <f t="shared" si="34"/>
        <v/>
      </c>
      <c r="T726" s="6" t="str">
        <f t="shared" si="35"/>
        <v/>
      </c>
    </row>
    <row r="727" spans="17:20" ht="15" customHeight="1">
      <c r="Q727" s="75"/>
      <c r="R727" s="77" t="str">
        <f t="shared" si="33"/>
        <v/>
      </c>
      <c r="S727" s="5" t="str">
        <f t="shared" si="34"/>
        <v/>
      </c>
      <c r="T727" s="6" t="str">
        <f t="shared" si="35"/>
        <v/>
      </c>
    </row>
    <row r="728" spans="17:20" ht="15" customHeight="1">
      <c r="Q728" s="75"/>
      <c r="R728" s="77" t="str">
        <f t="shared" si="33"/>
        <v/>
      </c>
      <c r="S728" s="5" t="str">
        <f t="shared" si="34"/>
        <v/>
      </c>
      <c r="T728" s="6" t="str">
        <f t="shared" si="35"/>
        <v/>
      </c>
    </row>
    <row r="729" spans="17:20" ht="15" customHeight="1">
      <c r="Q729" s="75"/>
      <c r="R729" s="77" t="str">
        <f t="shared" si="33"/>
        <v/>
      </c>
      <c r="S729" s="5" t="str">
        <f t="shared" si="34"/>
        <v/>
      </c>
      <c r="T729" s="6" t="str">
        <f t="shared" si="35"/>
        <v/>
      </c>
    </row>
    <row r="730" spans="17:20" ht="15" customHeight="1">
      <c r="Q730" s="75"/>
      <c r="R730" s="77" t="str">
        <f t="shared" si="33"/>
        <v/>
      </c>
      <c r="S730" s="5" t="str">
        <f t="shared" si="34"/>
        <v/>
      </c>
      <c r="T730" s="6" t="str">
        <f t="shared" si="35"/>
        <v/>
      </c>
    </row>
    <row r="731" spans="17:20" ht="15" customHeight="1">
      <c r="Q731" s="75"/>
      <c r="R731" s="77" t="str">
        <f t="shared" si="33"/>
        <v/>
      </c>
      <c r="S731" s="5" t="str">
        <f t="shared" si="34"/>
        <v/>
      </c>
      <c r="T731" s="6" t="str">
        <f t="shared" si="35"/>
        <v/>
      </c>
    </row>
    <row r="732" spans="17:20" ht="15" customHeight="1">
      <c r="Q732" s="75"/>
      <c r="R732" s="77" t="str">
        <f t="shared" si="33"/>
        <v/>
      </c>
      <c r="S732" s="5" t="str">
        <f t="shared" si="34"/>
        <v/>
      </c>
      <c r="T732" s="6" t="str">
        <f t="shared" si="35"/>
        <v/>
      </c>
    </row>
    <row r="733" spans="17:20" ht="15" customHeight="1">
      <c r="Q733" s="75"/>
      <c r="R733" s="77" t="str">
        <f t="shared" si="33"/>
        <v/>
      </c>
      <c r="S733" s="5" t="str">
        <f t="shared" si="34"/>
        <v/>
      </c>
      <c r="T733" s="6" t="str">
        <f t="shared" si="35"/>
        <v/>
      </c>
    </row>
    <row r="734" spans="17:20" ht="15" customHeight="1">
      <c r="Q734" s="75"/>
      <c r="R734" s="77" t="str">
        <f t="shared" si="33"/>
        <v/>
      </c>
      <c r="S734" s="5" t="str">
        <f t="shared" si="34"/>
        <v/>
      </c>
      <c r="T734" s="6" t="str">
        <f t="shared" si="35"/>
        <v/>
      </c>
    </row>
    <row r="735" spans="17:20" ht="15" customHeight="1">
      <c r="Q735" s="75"/>
      <c r="R735" s="77" t="str">
        <f t="shared" si="33"/>
        <v/>
      </c>
      <c r="S735" s="5" t="str">
        <f t="shared" si="34"/>
        <v/>
      </c>
      <c r="T735" s="6" t="str">
        <f t="shared" si="35"/>
        <v/>
      </c>
    </row>
    <row r="736" spans="17:20" ht="15" customHeight="1">
      <c r="Q736" s="75"/>
      <c r="R736" s="77" t="str">
        <f t="shared" si="33"/>
        <v/>
      </c>
      <c r="S736" s="5" t="str">
        <f t="shared" si="34"/>
        <v/>
      </c>
      <c r="T736" s="6" t="str">
        <f t="shared" si="35"/>
        <v/>
      </c>
    </row>
    <row r="737" spans="17:20" ht="15" customHeight="1">
      <c r="Q737" s="75"/>
      <c r="R737" s="77" t="str">
        <f t="shared" si="33"/>
        <v/>
      </c>
      <c r="S737" s="5" t="str">
        <f t="shared" si="34"/>
        <v/>
      </c>
      <c r="T737" s="6" t="str">
        <f t="shared" si="35"/>
        <v/>
      </c>
    </row>
    <row r="738" spans="17:20" ht="15" customHeight="1">
      <c r="Q738" s="75"/>
      <c r="R738" s="77" t="str">
        <f t="shared" si="33"/>
        <v/>
      </c>
      <c r="S738" s="5" t="str">
        <f t="shared" si="34"/>
        <v/>
      </c>
      <c r="T738" s="6" t="str">
        <f t="shared" si="35"/>
        <v/>
      </c>
    </row>
    <row r="739" spans="17:20" ht="15" customHeight="1">
      <c r="Q739" s="75"/>
      <c r="R739" s="77" t="str">
        <f t="shared" si="33"/>
        <v/>
      </c>
      <c r="S739" s="5" t="str">
        <f t="shared" si="34"/>
        <v/>
      </c>
      <c r="T739" s="6" t="str">
        <f t="shared" si="35"/>
        <v/>
      </c>
    </row>
    <row r="740" spans="17:20" ht="15" customHeight="1">
      <c r="Q740" s="75"/>
      <c r="R740" s="77" t="str">
        <f t="shared" si="33"/>
        <v/>
      </c>
      <c r="S740" s="5" t="str">
        <f t="shared" si="34"/>
        <v/>
      </c>
      <c r="T740" s="6" t="str">
        <f t="shared" si="35"/>
        <v/>
      </c>
    </row>
    <row r="741" spans="17:20" ht="15" customHeight="1">
      <c r="Q741" s="75"/>
      <c r="R741" s="77" t="str">
        <f t="shared" si="33"/>
        <v/>
      </c>
      <c r="S741" s="5" t="str">
        <f t="shared" si="34"/>
        <v/>
      </c>
      <c r="T741" s="6" t="str">
        <f t="shared" si="35"/>
        <v/>
      </c>
    </row>
    <row r="742" spans="17:20" ht="15" customHeight="1">
      <c r="Q742" s="75"/>
      <c r="R742" s="77" t="str">
        <f t="shared" si="33"/>
        <v/>
      </c>
      <c r="S742" s="5" t="str">
        <f t="shared" si="34"/>
        <v/>
      </c>
      <c r="T742" s="6" t="str">
        <f t="shared" si="35"/>
        <v/>
      </c>
    </row>
    <row r="743" spans="17:20" ht="15" customHeight="1">
      <c r="Q743" s="75"/>
      <c r="R743" s="77" t="str">
        <f t="shared" si="33"/>
        <v/>
      </c>
      <c r="S743" s="5" t="str">
        <f t="shared" si="34"/>
        <v/>
      </c>
      <c r="T743" s="6" t="str">
        <f t="shared" si="35"/>
        <v/>
      </c>
    </row>
    <row r="744" spans="17:20" ht="15" customHeight="1">
      <c r="Q744" s="75"/>
      <c r="R744" s="77" t="str">
        <f t="shared" si="33"/>
        <v/>
      </c>
      <c r="S744" s="5" t="str">
        <f t="shared" si="34"/>
        <v/>
      </c>
      <c r="T744" s="6" t="str">
        <f t="shared" si="35"/>
        <v/>
      </c>
    </row>
    <row r="745" spans="17:20" ht="15" customHeight="1">
      <c r="Q745" s="75"/>
      <c r="R745" s="77" t="str">
        <f t="shared" si="33"/>
        <v/>
      </c>
      <c r="S745" s="5" t="str">
        <f t="shared" si="34"/>
        <v/>
      </c>
      <c r="T745" s="6" t="str">
        <f t="shared" si="35"/>
        <v/>
      </c>
    </row>
    <row r="746" spans="17:20" ht="15" customHeight="1">
      <c r="Q746" s="75"/>
      <c r="R746" s="77" t="str">
        <f t="shared" si="33"/>
        <v/>
      </c>
      <c r="S746" s="5" t="str">
        <f t="shared" si="34"/>
        <v/>
      </c>
      <c r="T746" s="6" t="str">
        <f t="shared" si="35"/>
        <v/>
      </c>
    </row>
    <row r="747" spans="17:20" ht="15" customHeight="1">
      <c r="Q747" s="75"/>
      <c r="R747" s="77" t="str">
        <f t="shared" si="33"/>
        <v/>
      </c>
      <c r="S747" s="5" t="str">
        <f t="shared" si="34"/>
        <v/>
      </c>
      <c r="T747" s="6" t="str">
        <f t="shared" si="35"/>
        <v/>
      </c>
    </row>
    <row r="748" spans="17:20" ht="15" customHeight="1">
      <c r="Q748" s="75"/>
      <c r="R748" s="77" t="str">
        <f t="shared" si="33"/>
        <v/>
      </c>
      <c r="S748" s="5" t="str">
        <f t="shared" si="34"/>
        <v/>
      </c>
      <c r="T748" s="6" t="str">
        <f t="shared" si="35"/>
        <v/>
      </c>
    </row>
    <row r="749" spans="17:20" ht="15" customHeight="1">
      <c r="Q749" s="75"/>
      <c r="R749" s="77" t="str">
        <f t="shared" si="33"/>
        <v/>
      </c>
      <c r="S749" s="5" t="str">
        <f t="shared" si="34"/>
        <v/>
      </c>
      <c r="T749" s="6" t="str">
        <f t="shared" si="35"/>
        <v/>
      </c>
    </row>
    <row r="750" spans="17:20" ht="15" customHeight="1">
      <c r="Q750" s="75"/>
      <c r="R750" s="77" t="str">
        <f t="shared" si="33"/>
        <v/>
      </c>
      <c r="S750" s="5" t="str">
        <f t="shared" si="34"/>
        <v/>
      </c>
      <c r="T750" s="6" t="str">
        <f t="shared" si="35"/>
        <v/>
      </c>
    </row>
    <row r="751" spans="17:20" ht="15" customHeight="1">
      <c r="Q751" s="75"/>
      <c r="R751" s="77" t="str">
        <f t="shared" si="33"/>
        <v/>
      </c>
      <c r="S751" s="5" t="str">
        <f t="shared" si="34"/>
        <v/>
      </c>
      <c r="T751" s="6" t="str">
        <f t="shared" si="35"/>
        <v/>
      </c>
    </row>
    <row r="752" spans="17:20" ht="15" customHeight="1">
      <c r="Q752" s="75"/>
      <c r="R752" s="77" t="str">
        <f t="shared" si="33"/>
        <v/>
      </c>
      <c r="S752" s="5" t="str">
        <f t="shared" si="34"/>
        <v/>
      </c>
      <c r="T752" s="6" t="str">
        <f t="shared" si="35"/>
        <v/>
      </c>
    </row>
    <row r="753" spans="17:20" ht="15" customHeight="1">
      <c r="Q753" s="75"/>
      <c r="R753" s="77" t="str">
        <f t="shared" si="33"/>
        <v/>
      </c>
      <c r="S753" s="5" t="str">
        <f t="shared" si="34"/>
        <v/>
      </c>
      <c r="T753" s="6" t="str">
        <f t="shared" si="35"/>
        <v/>
      </c>
    </row>
    <row r="754" spans="17:20" ht="15" customHeight="1">
      <c r="Q754" s="75"/>
      <c r="R754" s="77" t="str">
        <f t="shared" si="33"/>
        <v/>
      </c>
      <c r="S754" s="5" t="str">
        <f t="shared" si="34"/>
        <v/>
      </c>
      <c r="T754" s="6" t="str">
        <f t="shared" si="35"/>
        <v/>
      </c>
    </row>
    <row r="755" spans="17:20" ht="15" customHeight="1">
      <c r="Q755" s="75"/>
      <c r="R755" s="77" t="str">
        <f t="shared" si="33"/>
        <v/>
      </c>
      <c r="S755" s="5" t="str">
        <f t="shared" si="34"/>
        <v/>
      </c>
      <c r="T755" s="6" t="str">
        <f t="shared" si="35"/>
        <v/>
      </c>
    </row>
    <row r="756" spans="17:20" ht="15" customHeight="1">
      <c r="Q756" s="75"/>
      <c r="R756" s="77" t="str">
        <f t="shared" si="33"/>
        <v/>
      </c>
      <c r="S756" s="5" t="str">
        <f t="shared" si="34"/>
        <v/>
      </c>
      <c r="T756" s="6" t="str">
        <f t="shared" si="35"/>
        <v/>
      </c>
    </row>
    <row r="757" spans="17:20" ht="15" customHeight="1">
      <c r="Q757" s="75"/>
      <c r="R757" s="77" t="str">
        <f t="shared" si="33"/>
        <v/>
      </c>
      <c r="S757" s="5" t="str">
        <f t="shared" si="34"/>
        <v/>
      </c>
      <c r="T757" s="6" t="str">
        <f t="shared" si="35"/>
        <v/>
      </c>
    </row>
    <row r="758" spans="17:20" ht="15" customHeight="1">
      <c r="Q758" s="75"/>
      <c r="R758" s="77" t="str">
        <f t="shared" si="33"/>
        <v/>
      </c>
      <c r="S758" s="5" t="str">
        <f t="shared" si="34"/>
        <v/>
      </c>
      <c r="T758" s="6" t="str">
        <f t="shared" si="35"/>
        <v/>
      </c>
    </row>
    <row r="759" spans="17:20" ht="15" customHeight="1">
      <c r="Q759" s="75"/>
      <c r="R759" s="77" t="str">
        <f t="shared" si="33"/>
        <v/>
      </c>
      <c r="S759" s="5" t="str">
        <f t="shared" si="34"/>
        <v/>
      </c>
      <c r="T759" s="6" t="str">
        <f t="shared" si="35"/>
        <v/>
      </c>
    </row>
    <row r="760" spans="17:20" ht="15" customHeight="1">
      <c r="Q760" s="75"/>
      <c r="R760" s="77" t="str">
        <f t="shared" si="33"/>
        <v/>
      </c>
      <c r="S760" s="5" t="str">
        <f t="shared" si="34"/>
        <v/>
      </c>
      <c r="T760" s="6" t="str">
        <f t="shared" si="35"/>
        <v/>
      </c>
    </row>
    <row r="761" spans="17:20" ht="15" customHeight="1">
      <c r="Q761" s="75"/>
      <c r="R761" s="77" t="str">
        <f t="shared" si="33"/>
        <v/>
      </c>
      <c r="S761" s="5" t="str">
        <f t="shared" si="34"/>
        <v/>
      </c>
      <c r="T761" s="6" t="str">
        <f t="shared" si="35"/>
        <v/>
      </c>
    </row>
    <row r="762" spans="17:20" ht="15" customHeight="1">
      <c r="Q762" s="75"/>
      <c r="R762" s="77" t="str">
        <f t="shared" si="33"/>
        <v/>
      </c>
      <c r="S762" s="5" t="str">
        <f t="shared" si="34"/>
        <v/>
      </c>
      <c r="T762" s="6" t="str">
        <f t="shared" si="35"/>
        <v/>
      </c>
    </row>
    <row r="763" spans="17:20" ht="15" customHeight="1">
      <c r="Q763" s="75"/>
      <c r="R763" s="77" t="str">
        <f t="shared" si="33"/>
        <v/>
      </c>
      <c r="S763" s="5" t="str">
        <f t="shared" si="34"/>
        <v/>
      </c>
      <c r="T763" s="6" t="str">
        <f t="shared" si="35"/>
        <v/>
      </c>
    </row>
    <row r="764" spans="17:20" ht="15" customHeight="1">
      <c r="Q764" s="75"/>
      <c r="R764" s="77" t="str">
        <f t="shared" si="33"/>
        <v/>
      </c>
      <c r="S764" s="5" t="str">
        <f t="shared" si="34"/>
        <v/>
      </c>
      <c r="T764" s="6" t="str">
        <f t="shared" si="35"/>
        <v/>
      </c>
    </row>
    <row r="765" spans="17:20" ht="15" customHeight="1">
      <c r="Q765" s="75"/>
      <c r="R765" s="77" t="str">
        <f t="shared" si="33"/>
        <v/>
      </c>
      <c r="S765" s="5" t="str">
        <f t="shared" si="34"/>
        <v/>
      </c>
      <c r="T765" s="6" t="str">
        <f t="shared" si="35"/>
        <v/>
      </c>
    </row>
    <row r="766" spans="17:20" ht="15" customHeight="1">
      <c r="Q766" s="75"/>
      <c r="R766" s="77" t="str">
        <f t="shared" si="33"/>
        <v/>
      </c>
      <c r="S766" s="5" t="str">
        <f t="shared" si="34"/>
        <v/>
      </c>
      <c r="T766" s="6" t="str">
        <f t="shared" si="35"/>
        <v/>
      </c>
    </row>
    <row r="767" spans="17:20" ht="15" customHeight="1">
      <c r="Q767" s="75"/>
      <c r="R767" s="77" t="str">
        <f t="shared" si="33"/>
        <v/>
      </c>
      <c r="S767" s="5" t="str">
        <f t="shared" si="34"/>
        <v/>
      </c>
      <c r="T767" s="6" t="str">
        <f t="shared" si="35"/>
        <v/>
      </c>
    </row>
    <row r="768" spans="17:20" ht="15" customHeight="1">
      <c r="Q768" s="75"/>
      <c r="R768" s="77" t="str">
        <f t="shared" si="33"/>
        <v/>
      </c>
      <c r="S768" s="5" t="str">
        <f t="shared" si="34"/>
        <v/>
      </c>
      <c r="T768" s="6" t="str">
        <f t="shared" si="35"/>
        <v/>
      </c>
    </row>
    <row r="769" spans="17:20" ht="15" customHeight="1">
      <c r="Q769" s="75"/>
      <c r="R769" s="77" t="str">
        <f t="shared" si="33"/>
        <v/>
      </c>
      <c r="S769" s="5" t="str">
        <f t="shared" si="34"/>
        <v/>
      </c>
      <c r="T769" s="6" t="str">
        <f t="shared" si="35"/>
        <v/>
      </c>
    </row>
    <row r="770" spans="17:20" ht="15" customHeight="1">
      <c r="Q770" s="75"/>
      <c r="R770" s="77" t="str">
        <f t="shared" si="33"/>
        <v/>
      </c>
      <c r="S770" s="5" t="str">
        <f t="shared" si="34"/>
        <v/>
      </c>
      <c r="T770" s="6" t="str">
        <f t="shared" si="35"/>
        <v/>
      </c>
    </row>
    <row r="771" spans="17:20" ht="15" customHeight="1">
      <c r="Q771" s="75"/>
      <c r="R771" s="77" t="str">
        <f t="shared" si="33"/>
        <v/>
      </c>
      <c r="S771" s="5" t="str">
        <f t="shared" si="34"/>
        <v/>
      </c>
      <c r="T771" s="6" t="str">
        <f t="shared" si="35"/>
        <v/>
      </c>
    </row>
    <row r="772" spans="17:20" ht="15" customHeight="1">
      <c r="Q772" s="75"/>
      <c r="R772" s="77" t="str">
        <f t="shared" ref="R772:R835" si="36">IF(B772="","",((IF(RIGHT(D772,3)="JPY",100,10000))*(F772-G772)*(IF(C772="SHORT",1,-1))))</f>
        <v/>
      </c>
      <c r="S772" s="5" t="str">
        <f t="shared" ref="S772:S835" si="37">IF(B772="","",(R772+S771))</f>
        <v/>
      </c>
      <c r="T772" s="6" t="str">
        <f t="shared" ref="T772:T835" si="38">IF(B772="","",(DATE((RIGHT((LEFT(Q772,10)),4)),(RIGHT((LEFT(Q772,5)),2)),(LEFT(Q772,2))))-(DATE((RIGHT((LEFT(P772,10)),4)),(RIGHT((LEFT(P772,5)),2)),(LEFT(P772,2))))+(TIME((LEFT((RIGHT(Q772,8)),2)),(LEFT((RIGHT(Q772,5)),2)),(RIGHT(Q772,2))))-(TIME((LEFT((RIGHT(P772,8)),2)),(LEFT((RIGHT(P772,5)),2)),(RIGHT(P772,2)))))</f>
        <v/>
      </c>
    </row>
    <row r="773" spans="17:20" ht="15" customHeight="1">
      <c r="Q773" s="75"/>
      <c r="R773" s="77" t="str">
        <f t="shared" si="36"/>
        <v/>
      </c>
      <c r="S773" s="5" t="str">
        <f t="shared" si="37"/>
        <v/>
      </c>
      <c r="T773" s="6" t="str">
        <f t="shared" si="38"/>
        <v/>
      </c>
    </row>
    <row r="774" spans="17:20" ht="15" customHeight="1">
      <c r="Q774" s="75"/>
      <c r="R774" s="77" t="str">
        <f t="shared" si="36"/>
        <v/>
      </c>
      <c r="S774" s="5" t="str">
        <f t="shared" si="37"/>
        <v/>
      </c>
      <c r="T774" s="6" t="str">
        <f t="shared" si="38"/>
        <v/>
      </c>
    </row>
    <row r="775" spans="17:20" ht="15" customHeight="1">
      <c r="Q775" s="75"/>
      <c r="R775" s="77" t="str">
        <f t="shared" si="36"/>
        <v/>
      </c>
      <c r="S775" s="5" t="str">
        <f t="shared" si="37"/>
        <v/>
      </c>
      <c r="T775" s="6" t="str">
        <f t="shared" si="38"/>
        <v/>
      </c>
    </row>
    <row r="776" spans="17:20" ht="15" customHeight="1">
      <c r="Q776" s="75"/>
      <c r="R776" s="77" t="str">
        <f t="shared" si="36"/>
        <v/>
      </c>
      <c r="S776" s="5" t="str">
        <f t="shared" si="37"/>
        <v/>
      </c>
      <c r="T776" s="6" t="str">
        <f t="shared" si="38"/>
        <v/>
      </c>
    </row>
    <row r="777" spans="17:20" ht="15" customHeight="1">
      <c r="Q777" s="75"/>
      <c r="R777" s="77" t="str">
        <f t="shared" si="36"/>
        <v/>
      </c>
      <c r="S777" s="5" t="str">
        <f t="shared" si="37"/>
        <v/>
      </c>
      <c r="T777" s="6" t="str">
        <f t="shared" si="38"/>
        <v/>
      </c>
    </row>
    <row r="778" spans="17:20" ht="15" customHeight="1">
      <c r="Q778" s="75"/>
      <c r="R778" s="77" t="str">
        <f t="shared" si="36"/>
        <v/>
      </c>
      <c r="S778" s="5" t="str">
        <f t="shared" si="37"/>
        <v/>
      </c>
      <c r="T778" s="6" t="str">
        <f t="shared" si="38"/>
        <v/>
      </c>
    </row>
    <row r="779" spans="17:20" ht="15" customHeight="1">
      <c r="Q779" s="75"/>
      <c r="R779" s="77" t="str">
        <f t="shared" si="36"/>
        <v/>
      </c>
      <c r="S779" s="5" t="str">
        <f t="shared" si="37"/>
        <v/>
      </c>
      <c r="T779" s="6" t="str">
        <f t="shared" si="38"/>
        <v/>
      </c>
    </row>
    <row r="780" spans="17:20" ht="15" customHeight="1">
      <c r="Q780" s="75"/>
      <c r="R780" s="77" t="str">
        <f t="shared" si="36"/>
        <v/>
      </c>
      <c r="S780" s="5" t="str">
        <f t="shared" si="37"/>
        <v/>
      </c>
      <c r="T780" s="6" t="str">
        <f t="shared" si="38"/>
        <v/>
      </c>
    </row>
    <row r="781" spans="17:20" ht="15" customHeight="1">
      <c r="Q781" s="75"/>
      <c r="R781" s="77" t="str">
        <f t="shared" si="36"/>
        <v/>
      </c>
      <c r="S781" s="5" t="str">
        <f t="shared" si="37"/>
        <v/>
      </c>
      <c r="T781" s="6" t="str">
        <f t="shared" si="38"/>
        <v/>
      </c>
    </row>
    <row r="782" spans="17:20" ht="15" customHeight="1">
      <c r="Q782" s="75"/>
      <c r="R782" s="77" t="str">
        <f t="shared" si="36"/>
        <v/>
      </c>
      <c r="S782" s="5" t="str">
        <f t="shared" si="37"/>
        <v/>
      </c>
      <c r="T782" s="6" t="str">
        <f t="shared" si="38"/>
        <v/>
      </c>
    </row>
    <row r="783" spans="17:20" ht="15" customHeight="1">
      <c r="Q783" s="75"/>
      <c r="R783" s="77" t="str">
        <f t="shared" si="36"/>
        <v/>
      </c>
      <c r="S783" s="5" t="str">
        <f t="shared" si="37"/>
        <v/>
      </c>
      <c r="T783" s="6" t="str">
        <f t="shared" si="38"/>
        <v/>
      </c>
    </row>
    <row r="784" spans="17:20" ht="15" customHeight="1">
      <c r="Q784" s="75"/>
      <c r="R784" s="77" t="str">
        <f t="shared" si="36"/>
        <v/>
      </c>
      <c r="S784" s="5" t="str">
        <f t="shared" si="37"/>
        <v/>
      </c>
      <c r="T784" s="6" t="str">
        <f t="shared" si="38"/>
        <v/>
      </c>
    </row>
    <row r="785" spans="17:20" ht="15" customHeight="1">
      <c r="Q785" s="75"/>
      <c r="R785" s="77" t="str">
        <f t="shared" si="36"/>
        <v/>
      </c>
      <c r="S785" s="5" t="str">
        <f t="shared" si="37"/>
        <v/>
      </c>
      <c r="T785" s="6" t="str">
        <f t="shared" si="38"/>
        <v/>
      </c>
    </row>
    <row r="786" spans="17:20" ht="15" customHeight="1">
      <c r="Q786" s="75"/>
      <c r="R786" s="77" t="str">
        <f t="shared" si="36"/>
        <v/>
      </c>
      <c r="S786" s="5" t="str">
        <f t="shared" si="37"/>
        <v/>
      </c>
      <c r="T786" s="6" t="str">
        <f t="shared" si="38"/>
        <v/>
      </c>
    </row>
    <row r="787" spans="17:20" ht="15" customHeight="1">
      <c r="Q787" s="75"/>
      <c r="R787" s="77" t="str">
        <f t="shared" si="36"/>
        <v/>
      </c>
      <c r="S787" s="5" t="str">
        <f t="shared" si="37"/>
        <v/>
      </c>
      <c r="T787" s="6" t="str">
        <f t="shared" si="38"/>
        <v/>
      </c>
    </row>
    <row r="788" spans="17:20" ht="15" customHeight="1">
      <c r="Q788" s="75"/>
      <c r="R788" s="77" t="str">
        <f t="shared" si="36"/>
        <v/>
      </c>
      <c r="S788" s="5" t="str">
        <f t="shared" si="37"/>
        <v/>
      </c>
      <c r="T788" s="6" t="str">
        <f t="shared" si="38"/>
        <v/>
      </c>
    </row>
    <row r="789" spans="17:20" ht="15" customHeight="1">
      <c r="Q789" s="75"/>
      <c r="R789" s="77" t="str">
        <f t="shared" si="36"/>
        <v/>
      </c>
      <c r="S789" s="5" t="str">
        <f t="shared" si="37"/>
        <v/>
      </c>
      <c r="T789" s="6" t="str">
        <f t="shared" si="38"/>
        <v/>
      </c>
    </row>
    <row r="790" spans="17:20" ht="15" customHeight="1">
      <c r="Q790" s="75"/>
      <c r="R790" s="77" t="str">
        <f t="shared" si="36"/>
        <v/>
      </c>
      <c r="S790" s="5" t="str">
        <f t="shared" si="37"/>
        <v/>
      </c>
      <c r="T790" s="6" t="str">
        <f t="shared" si="38"/>
        <v/>
      </c>
    </row>
    <row r="791" spans="17:20" ht="15" customHeight="1">
      <c r="Q791" s="75"/>
      <c r="R791" s="77" t="str">
        <f t="shared" si="36"/>
        <v/>
      </c>
      <c r="S791" s="5" t="str">
        <f t="shared" si="37"/>
        <v/>
      </c>
      <c r="T791" s="6" t="str">
        <f t="shared" si="38"/>
        <v/>
      </c>
    </row>
    <row r="792" spans="17:20" ht="15" customHeight="1">
      <c r="Q792" s="75"/>
      <c r="R792" s="77" t="str">
        <f t="shared" si="36"/>
        <v/>
      </c>
      <c r="S792" s="5" t="str">
        <f t="shared" si="37"/>
        <v/>
      </c>
      <c r="T792" s="6" t="str">
        <f t="shared" si="38"/>
        <v/>
      </c>
    </row>
    <row r="793" spans="17:20" ht="15" customHeight="1">
      <c r="Q793" s="75"/>
      <c r="R793" s="77" t="str">
        <f t="shared" si="36"/>
        <v/>
      </c>
      <c r="S793" s="5" t="str">
        <f t="shared" si="37"/>
        <v/>
      </c>
      <c r="T793" s="6" t="str">
        <f t="shared" si="38"/>
        <v/>
      </c>
    </row>
    <row r="794" spans="17:20" ht="15" customHeight="1">
      <c r="Q794" s="75"/>
      <c r="R794" s="77" t="str">
        <f t="shared" si="36"/>
        <v/>
      </c>
      <c r="S794" s="5" t="str">
        <f t="shared" si="37"/>
        <v/>
      </c>
      <c r="T794" s="6" t="str">
        <f t="shared" si="38"/>
        <v/>
      </c>
    </row>
    <row r="795" spans="17:20" ht="15" customHeight="1">
      <c r="Q795" s="75"/>
      <c r="R795" s="77" t="str">
        <f t="shared" si="36"/>
        <v/>
      </c>
      <c r="S795" s="5" t="str">
        <f t="shared" si="37"/>
        <v/>
      </c>
      <c r="T795" s="6" t="str">
        <f t="shared" si="38"/>
        <v/>
      </c>
    </row>
    <row r="796" spans="17:20" ht="15" customHeight="1">
      <c r="Q796" s="75"/>
      <c r="R796" s="77" t="str">
        <f t="shared" si="36"/>
        <v/>
      </c>
      <c r="S796" s="5" t="str">
        <f t="shared" si="37"/>
        <v/>
      </c>
      <c r="T796" s="6" t="str">
        <f t="shared" si="38"/>
        <v/>
      </c>
    </row>
    <row r="797" spans="17:20" ht="15" customHeight="1">
      <c r="Q797" s="75"/>
      <c r="R797" s="77" t="str">
        <f t="shared" si="36"/>
        <v/>
      </c>
      <c r="S797" s="5" t="str">
        <f t="shared" si="37"/>
        <v/>
      </c>
      <c r="T797" s="6" t="str">
        <f t="shared" si="38"/>
        <v/>
      </c>
    </row>
    <row r="798" spans="17:20" ht="15" customHeight="1">
      <c r="Q798" s="75"/>
      <c r="R798" s="77" t="str">
        <f t="shared" si="36"/>
        <v/>
      </c>
      <c r="S798" s="5" t="str">
        <f t="shared" si="37"/>
        <v/>
      </c>
      <c r="T798" s="6" t="str">
        <f t="shared" si="38"/>
        <v/>
      </c>
    </row>
    <row r="799" spans="17:20" ht="15" customHeight="1">
      <c r="Q799" s="75"/>
      <c r="R799" s="77" t="str">
        <f t="shared" si="36"/>
        <v/>
      </c>
      <c r="S799" s="5" t="str">
        <f t="shared" si="37"/>
        <v/>
      </c>
      <c r="T799" s="6" t="str">
        <f t="shared" si="38"/>
        <v/>
      </c>
    </row>
    <row r="800" spans="17:20" ht="15" customHeight="1">
      <c r="Q800" s="75"/>
      <c r="R800" s="77" t="str">
        <f t="shared" si="36"/>
        <v/>
      </c>
      <c r="S800" s="5" t="str">
        <f t="shared" si="37"/>
        <v/>
      </c>
      <c r="T800" s="6" t="str">
        <f t="shared" si="38"/>
        <v/>
      </c>
    </row>
    <row r="801" spans="17:20" ht="15" customHeight="1">
      <c r="Q801" s="75"/>
      <c r="R801" s="77" t="str">
        <f t="shared" si="36"/>
        <v/>
      </c>
      <c r="S801" s="5" t="str">
        <f t="shared" si="37"/>
        <v/>
      </c>
      <c r="T801" s="6" t="str">
        <f t="shared" si="38"/>
        <v/>
      </c>
    </row>
    <row r="802" spans="17:20" ht="15" customHeight="1">
      <c r="Q802" s="75"/>
      <c r="R802" s="77" t="str">
        <f t="shared" si="36"/>
        <v/>
      </c>
      <c r="S802" s="5" t="str">
        <f t="shared" si="37"/>
        <v/>
      </c>
      <c r="T802" s="6" t="str">
        <f t="shared" si="38"/>
        <v/>
      </c>
    </row>
    <row r="803" spans="17:20" ht="15" customHeight="1">
      <c r="Q803" s="75"/>
      <c r="R803" s="77" t="str">
        <f t="shared" si="36"/>
        <v/>
      </c>
      <c r="S803" s="5" t="str">
        <f t="shared" si="37"/>
        <v/>
      </c>
      <c r="T803" s="6" t="str">
        <f t="shared" si="38"/>
        <v/>
      </c>
    </row>
    <row r="804" spans="17:20" ht="15" customHeight="1">
      <c r="Q804" s="75"/>
      <c r="R804" s="77" t="str">
        <f t="shared" si="36"/>
        <v/>
      </c>
      <c r="S804" s="5" t="str">
        <f t="shared" si="37"/>
        <v/>
      </c>
      <c r="T804" s="6" t="str">
        <f t="shared" si="38"/>
        <v/>
      </c>
    </row>
    <row r="805" spans="17:20" ht="15" customHeight="1">
      <c r="Q805" s="75"/>
      <c r="R805" s="77" t="str">
        <f t="shared" si="36"/>
        <v/>
      </c>
      <c r="S805" s="5" t="str">
        <f t="shared" si="37"/>
        <v/>
      </c>
      <c r="T805" s="6" t="str">
        <f t="shared" si="38"/>
        <v/>
      </c>
    </row>
    <row r="806" spans="17:20" ht="15" customHeight="1">
      <c r="Q806" s="75"/>
      <c r="R806" s="77" t="str">
        <f t="shared" si="36"/>
        <v/>
      </c>
      <c r="S806" s="5" t="str">
        <f t="shared" si="37"/>
        <v/>
      </c>
      <c r="T806" s="6" t="str">
        <f t="shared" si="38"/>
        <v/>
      </c>
    </row>
    <row r="807" spans="17:20" ht="15" customHeight="1">
      <c r="Q807" s="75"/>
      <c r="R807" s="77" t="str">
        <f t="shared" si="36"/>
        <v/>
      </c>
      <c r="S807" s="5" t="str">
        <f t="shared" si="37"/>
        <v/>
      </c>
      <c r="T807" s="6" t="str">
        <f t="shared" si="38"/>
        <v/>
      </c>
    </row>
    <row r="808" spans="17:20" ht="15" customHeight="1">
      <c r="Q808" s="75"/>
      <c r="R808" s="77" t="str">
        <f t="shared" si="36"/>
        <v/>
      </c>
      <c r="S808" s="5" t="str">
        <f t="shared" si="37"/>
        <v/>
      </c>
      <c r="T808" s="6" t="str">
        <f t="shared" si="38"/>
        <v/>
      </c>
    </row>
    <row r="809" spans="17:20" ht="15" customHeight="1">
      <c r="Q809" s="75"/>
      <c r="R809" s="77" t="str">
        <f t="shared" si="36"/>
        <v/>
      </c>
      <c r="S809" s="5" t="str">
        <f t="shared" si="37"/>
        <v/>
      </c>
      <c r="T809" s="6" t="str">
        <f t="shared" si="38"/>
        <v/>
      </c>
    </row>
    <row r="810" spans="17:20" ht="15" customHeight="1">
      <c r="Q810" s="75"/>
      <c r="R810" s="77" t="str">
        <f t="shared" si="36"/>
        <v/>
      </c>
      <c r="S810" s="5" t="str">
        <f t="shared" si="37"/>
        <v/>
      </c>
      <c r="T810" s="6" t="str">
        <f t="shared" si="38"/>
        <v/>
      </c>
    </row>
    <row r="811" spans="17:20" ht="15" customHeight="1">
      <c r="Q811" s="75"/>
      <c r="R811" s="77" t="str">
        <f t="shared" si="36"/>
        <v/>
      </c>
      <c r="S811" s="5" t="str">
        <f t="shared" si="37"/>
        <v/>
      </c>
      <c r="T811" s="6" t="str">
        <f t="shared" si="38"/>
        <v/>
      </c>
    </row>
    <row r="812" spans="17:20" ht="15" customHeight="1">
      <c r="Q812" s="75"/>
      <c r="R812" s="77" t="str">
        <f t="shared" si="36"/>
        <v/>
      </c>
      <c r="S812" s="5" t="str">
        <f t="shared" si="37"/>
        <v/>
      </c>
      <c r="T812" s="6" t="str">
        <f t="shared" si="38"/>
        <v/>
      </c>
    </row>
    <row r="813" spans="17:20" ht="15" customHeight="1">
      <c r="Q813" s="75"/>
      <c r="R813" s="77" t="str">
        <f t="shared" si="36"/>
        <v/>
      </c>
      <c r="S813" s="5" t="str">
        <f t="shared" si="37"/>
        <v/>
      </c>
      <c r="T813" s="6" t="str">
        <f t="shared" si="38"/>
        <v/>
      </c>
    </row>
    <row r="814" spans="17:20" ht="15" customHeight="1">
      <c r="Q814" s="75"/>
      <c r="R814" s="77" t="str">
        <f t="shared" si="36"/>
        <v/>
      </c>
      <c r="S814" s="5" t="str">
        <f t="shared" si="37"/>
        <v/>
      </c>
      <c r="T814" s="6" t="str">
        <f t="shared" si="38"/>
        <v/>
      </c>
    </row>
    <row r="815" spans="17:20" ht="15" customHeight="1">
      <c r="Q815" s="75"/>
      <c r="R815" s="77" t="str">
        <f t="shared" si="36"/>
        <v/>
      </c>
      <c r="S815" s="5" t="str">
        <f t="shared" si="37"/>
        <v/>
      </c>
      <c r="T815" s="6" t="str">
        <f t="shared" si="38"/>
        <v/>
      </c>
    </row>
    <row r="816" spans="17:20" ht="15" customHeight="1">
      <c r="Q816" s="75"/>
      <c r="R816" s="77" t="str">
        <f t="shared" si="36"/>
        <v/>
      </c>
      <c r="S816" s="5" t="str">
        <f t="shared" si="37"/>
        <v/>
      </c>
      <c r="T816" s="6" t="str">
        <f t="shared" si="38"/>
        <v/>
      </c>
    </row>
    <row r="817" spans="17:20" ht="15" customHeight="1">
      <c r="Q817" s="75"/>
      <c r="R817" s="77" t="str">
        <f t="shared" si="36"/>
        <v/>
      </c>
      <c r="S817" s="5" t="str">
        <f t="shared" si="37"/>
        <v/>
      </c>
      <c r="T817" s="6" t="str">
        <f t="shared" si="38"/>
        <v/>
      </c>
    </row>
    <row r="818" spans="17:20" ht="15" customHeight="1">
      <c r="Q818" s="75"/>
      <c r="R818" s="77" t="str">
        <f t="shared" si="36"/>
        <v/>
      </c>
      <c r="S818" s="5" t="str">
        <f t="shared" si="37"/>
        <v/>
      </c>
      <c r="T818" s="6" t="str">
        <f t="shared" si="38"/>
        <v/>
      </c>
    </row>
    <row r="819" spans="17:20" ht="15" customHeight="1">
      <c r="Q819" s="75"/>
      <c r="R819" s="77" t="str">
        <f t="shared" si="36"/>
        <v/>
      </c>
      <c r="S819" s="5" t="str">
        <f t="shared" si="37"/>
        <v/>
      </c>
      <c r="T819" s="6" t="str">
        <f t="shared" si="38"/>
        <v/>
      </c>
    </row>
    <row r="820" spans="17:20" ht="15" customHeight="1">
      <c r="Q820" s="75"/>
      <c r="R820" s="77" t="str">
        <f t="shared" si="36"/>
        <v/>
      </c>
      <c r="S820" s="5" t="str">
        <f t="shared" si="37"/>
        <v/>
      </c>
      <c r="T820" s="6" t="str">
        <f t="shared" si="38"/>
        <v/>
      </c>
    </row>
    <row r="821" spans="17:20" ht="15" customHeight="1">
      <c r="Q821" s="75"/>
      <c r="R821" s="77" t="str">
        <f t="shared" si="36"/>
        <v/>
      </c>
      <c r="S821" s="5" t="str">
        <f t="shared" si="37"/>
        <v/>
      </c>
      <c r="T821" s="6" t="str">
        <f t="shared" si="38"/>
        <v/>
      </c>
    </row>
    <row r="822" spans="17:20" ht="15" customHeight="1">
      <c r="Q822" s="75"/>
      <c r="R822" s="77" t="str">
        <f t="shared" si="36"/>
        <v/>
      </c>
      <c r="S822" s="5" t="str">
        <f t="shared" si="37"/>
        <v/>
      </c>
      <c r="T822" s="6" t="str">
        <f t="shared" si="38"/>
        <v/>
      </c>
    </row>
    <row r="823" spans="17:20" ht="15" customHeight="1">
      <c r="Q823" s="75"/>
      <c r="R823" s="77" t="str">
        <f t="shared" si="36"/>
        <v/>
      </c>
      <c r="S823" s="5" t="str">
        <f t="shared" si="37"/>
        <v/>
      </c>
      <c r="T823" s="6" t="str">
        <f t="shared" si="38"/>
        <v/>
      </c>
    </row>
    <row r="824" spans="17:20" ht="15" customHeight="1">
      <c r="Q824" s="75"/>
      <c r="R824" s="77" t="str">
        <f t="shared" si="36"/>
        <v/>
      </c>
      <c r="S824" s="5" t="str">
        <f t="shared" si="37"/>
        <v/>
      </c>
      <c r="T824" s="6" t="str">
        <f t="shared" si="38"/>
        <v/>
      </c>
    </row>
    <row r="825" spans="17:20" ht="15" customHeight="1">
      <c r="Q825" s="75"/>
      <c r="R825" s="77" t="str">
        <f t="shared" si="36"/>
        <v/>
      </c>
      <c r="S825" s="5" t="str">
        <f t="shared" si="37"/>
        <v/>
      </c>
      <c r="T825" s="6" t="str">
        <f t="shared" si="38"/>
        <v/>
      </c>
    </row>
    <row r="826" spans="17:20" ht="15" customHeight="1">
      <c r="Q826" s="75"/>
      <c r="R826" s="77" t="str">
        <f t="shared" si="36"/>
        <v/>
      </c>
      <c r="S826" s="5" t="str">
        <f t="shared" si="37"/>
        <v/>
      </c>
      <c r="T826" s="6" t="str">
        <f t="shared" si="38"/>
        <v/>
      </c>
    </row>
    <row r="827" spans="17:20" ht="15" customHeight="1">
      <c r="Q827" s="75"/>
      <c r="R827" s="77" t="str">
        <f t="shared" si="36"/>
        <v/>
      </c>
      <c r="S827" s="5" t="str">
        <f t="shared" si="37"/>
        <v/>
      </c>
      <c r="T827" s="6" t="str">
        <f t="shared" si="38"/>
        <v/>
      </c>
    </row>
    <row r="828" spans="17:20" ht="15" customHeight="1">
      <c r="Q828" s="75"/>
      <c r="R828" s="77" t="str">
        <f t="shared" si="36"/>
        <v/>
      </c>
      <c r="S828" s="5" t="str">
        <f t="shared" si="37"/>
        <v/>
      </c>
      <c r="T828" s="6" t="str">
        <f t="shared" si="38"/>
        <v/>
      </c>
    </row>
    <row r="829" spans="17:20" ht="15" customHeight="1">
      <c r="Q829" s="75"/>
      <c r="R829" s="77" t="str">
        <f t="shared" si="36"/>
        <v/>
      </c>
      <c r="S829" s="5" t="str">
        <f t="shared" si="37"/>
        <v/>
      </c>
      <c r="T829" s="6" t="str">
        <f t="shared" si="38"/>
        <v/>
      </c>
    </row>
    <row r="830" spans="17:20" ht="15" customHeight="1">
      <c r="Q830" s="75"/>
      <c r="R830" s="77" t="str">
        <f t="shared" si="36"/>
        <v/>
      </c>
      <c r="S830" s="5" t="str">
        <f t="shared" si="37"/>
        <v/>
      </c>
      <c r="T830" s="6" t="str">
        <f t="shared" si="38"/>
        <v/>
      </c>
    </row>
    <row r="831" spans="17:20" ht="15" customHeight="1">
      <c r="Q831" s="75"/>
      <c r="R831" s="77" t="str">
        <f t="shared" si="36"/>
        <v/>
      </c>
      <c r="S831" s="5" t="str">
        <f t="shared" si="37"/>
        <v/>
      </c>
      <c r="T831" s="6" t="str">
        <f t="shared" si="38"/>
        <v/>
      </c>
    </row>
    <row r="832" spans="17:20" ht="15" customHeight="1">
      <c r="Q832" s="75"/>
      <c r="R832" s="77" t="str">
        <f t="shared" si="36"/>
        <v/>
      </c>
      <c r="S832" s="5" t="str">
        <f t="shared" si="37"/>
        <v/>
      </c>
      <c r="T832" s="6" t="str">
        <f t="shared" si="38"/>
        <v/>
      </c>
    </row>
    <row r="833" spans="17:20" ht="15" customHeight="1">
      <c r="Q833" s="75"/>
      <c r="R833" s="77" t="str">
        <f t="shared" si="36"/>
        <v/>
      </c>
      <c r="S833" s="5" t="str">
        <f t="shared" si="37"/>
        <v/>
      </c>
      <c r="T833" s="6" t="str">
        <f t="shared" si="38"/>
        <v/>
      </c>
    </row>
    <row r="834" spans="17:20" ht="15" customHeight="1">
      <c r="Q834" s="75"/>
      <c r="R834" s="77" t="str">
        <f t="shared" si="36"/>
        <v/>
      </c>
      <c r="S834" s="5" t="str">
        <f t="shared" si="37"/>
        <v/>
      </c>
      <c r="T834" s="6" t="str">
        <f t="shared" si="38"/>
        <v/>
      </c>
    </row>
    <row r="835" spans="17:20" ht="15" customHeight="1">
      <c r="Q835" s="75"/>
      <c r="R835" s="77" t="str">
        <f t="shared" si="36"/>
        <v/>
      </c>
      <c r="S835" s="5" t="str">
        <f t="shared" si="37"/>
        <v/>
      </c>
      <c r="T835" s="6" t="str">
        <f t="shared" si="38"/>
        <v/>
      </c>
    </row>
    <row r="836" spans="17:20" ht="15" customHeight="1">
      <c r="Q836" s="75"/>
      <c r="R836" s="77" t="str">
        <f t="shared" ref="R836:R899" si="39">IF(B836="","",((IF(RIGHT(D836,3)="JPY",100,10000))*(F836-G836)*(IF(C836="SHORT",1,-1))))</f>
        <v/>
      </c>
      <c r="S836" s="5" t="str">
        <f t="shared" ref="S836:S899" si="40">IF(B836="","",(R836+S835))</f>
        <v/>
      </c>
      <c r="T836" s="6" t="str">
        <f t="shared" ref="T836:T899" si="41">IF(B836="","",(DATE((RIGHT((LEFT(Q836,10)),4)),(RIGHT((LEFT(Q836,5)),2)),(LEFT(Q836,2))))-(DATE((RIGHT((LEFT(P836,10)),4)),(RIGHT((LEFT(P836,5)),2)),(LEFT(P836,2))))+(TIME((LEFT((RIGHT(Q836,8)),2)),(LEFT((RIGHT(Q836,5)),2)),(RIGHT(Q836,2))))-(TIME((LEFT((RIGHT(P836,8)),2)),(LEFT((RIGHT(P836,5)),2)),(RIGHT(P836,2)))))</f>
        <v/>
      </c>
    </row>
    <row r="837" spans="17:20" ht="15" customHeight="1">
      <c r="Q837" s="75"/>
      <c r="R837" s="77" t="str">
        <f t="shared" si="39"/>
        <v/>
      </c>
      <c r="S837" s="5" t="str">
        <f t="shared" si="40"/>
        <v/>
      </c>
      <c r="T837" s="6" t="str">
        <f t="shared" si="41"/>
        <v/>
      </c>
    </row>
    <row r="838" spans="17:20" ht="15" customHeight="1">
      <c r="Q838" s="75"/>
      <c r="R838" s="77" t="str">
        <f t="shared" si="39"/>
        <v/>
      </c>
      <c r="S838" s="5" t="str">
        <f t="shared" si="40"/>
        <v/>
      </c>
      <c r="T838" s="6" t="str">
        <f t="shared" si="41"/>
        <v/>
      </c>
    </row>
    <row r="839" spans="17:20" ht="15" customHeight="1">
      <c r="Q839" s="75"/>
      <c r="R839" s="77" t="str">
        <f t="shared" si="39"/>
        <v/>
      </c>
      <c r="S839" s="5" t="str">
        <f t="shared" si="40"/>
        <v/>
      </c>
      <c r="T839" s="6" t="str">
        <f t="shared" si="41"/>
        <v/>
      </c>
    </row>
    <row r="840" spans="17:20" ht="15" customHeight="1">
      <c r="Q840" s="75"/>
      <c r="R840" s="77" t="str">
        <f t="shared" si="39"/>
        <v/>
      </c>
      <c r="S840" s="5" t="str">
        <f t="shared" si="40"/>
        <v/>
      </c>
      <c r="T840" s="6" t="str">
        <f t="shared" si="41"/>
        <v/>
      </c>
    </row>
    <row r="841" spans="17:20" ht="15" customHeight="1">
      <c r="Q841" s="75"/>
      <c r="R841" s="77" t="str">
        <f t="shared" si="39"/>
        <v/>
      </c>
      <c r="S841" s="5" t="str">
        <f t="shared" si="40"/>
        <v/>
      </c>
      <c r="T841" s="6" t="str">
        <f t="shared" si="41"/>
        <v/>
      </c>
    </row>
    <row r="842" spans="17:20" ht="15" customHeight="1">
      <c r="Q842" s="75"/>
      <c r="R842" s="77" t="str">
        <f t="shared" si="39"/>
        <v/>
      </c>
      <c r="S842" s="5" t="str">
        <f t="shared" si="40"/>
        <v/>
      </c>
      <c r="T842" s="6" t="str">
        <f t="shared" si="41"/>
        <v/>
      </c>
    </row>
    <row r="843" spans="17:20" ht="15" customHeight="1">
      <c r="Q843" s="75"/>
      <c r="R843" s="77" t="str">
        <f t="shared" si="39"/>
        <v/>
      </c>
      <c r="S843" s="5" t="str">
        <f t="shared" si="40"/>
        <v/>
      </c>
      <c r="T843" s="6" t="str">
        <f t="shared" si="41"/>
        <v/>
      </c>
    </row>
    <row r="844" spans="17:20" ht="15" customHeight="1">
      <c r="Q844" s="75"/>
      <c r="R844" s="77" t="str">
        <f t="shared" si="39"/>
        <v/>
      </c>
      <c r="S844" s="5" t="str">
        <f t="shared" si="40"/>
        <v/>
      </c>
      <c r="T844" s="6" t="str">
        <f t="shared" si="41"/>
        <v/>
      </c>
    </row>
    <row r="845" spans="17:20" ht="15" customHeight="1">
      <c r="Q845" s="75"/>
      <c r="R845" s="77" t="str">
        <f t="shared" si="39"/>
        <v/>
      </c>
      <c r="S845" s="5" t="str">
        <f t="shared" si="40"/>
        <v/>
      </c>
      <c r="T845" s="6" t="str">
        <f t="shared" si="41"/>
        <v/>
      </c>
    </row>
    <row r="846" spans="17:20" ht="15" customHeight="1">
      <c r="Q846" s="75"/>
      <c r="R846" s="77" t="str">
        <f t="shared" si="39"/>
        <v/>
      </c>
      <c r="S846" s="5" t="str">
        <f t="shared" si="40"/>
        <v/>
      </c>
      <c r="T846" s="6" t="str">
        <f t="shared" si="41"/>
        <v/>
      </c>
    </row>
    <row r="847" spans="17:20" ht="15" customHeight="1">
      <c r="Q847" s="75"/>
      <c r="R847" s="77" t="str">
        <f t="shared" si="39"/>
        <v/>
      </c>
      <c r="S847" s="5" t="str">
        <f t="shared" si="40"/>
        <v/>
      </c>
      <c r="T847" s="6" t="str">
        <f t="shared" si="41"/>
        <v/>
      </c>
    </row>
    <row r="848" spans="17:20" ht="15" customHeight="1">
      <c r="Q848" s="75"/>
      <c r="R848" s="77" t="str">
        <f t="shared" si="39"/>
        <v/>
      </c>
      <c r="S848" s="5" t="str">
        <f t="shared" si="40"/>
        <v/>
      </c>
      <c r="T848" s="6" t="str">
        <f t="shared" si="41"/>
        <v/>
      </c>
    </row>
    <row r="849" spans="17:20" ht="15" customHeight="1">
      <c r="Q849" s="75"/>
      <c r="R849" s="77" t="str">
        <f t="shared" si="39"/>
        <v/>
      </c>
      <c r="S849" s="5" t="str">
        <f t="shared" si="40"/>
        <v/>
      </c>
      <c r="T849" s="6" t="str">
        <f t="shared" si="41"/>
        <v/>
      </c>
    </row>
    <row r="850" spans="17:20" ht="15" customHeight="1">
      <c r="Q850" s="75"/>
      <c r="R850" s="77" t="str">
        <f t="shared" si="39"/>
        <v/>
      </c>
      <c r="S850" s="5" t="str">
        <f t="shared" si="40"/>
        <v/>
      </c>
      <c r="T850" s="6" t="str">
        <f t="shared" si="41"/>
        <v/>
      </c>
    </row>
    <row r="851" spans="17:20" ht="15" customHeight="1">
      <c r="Q851" s="75"/>
      <c r="R851" s="77" t="str">
        <f t="shared" si="39"/>
        <v/>
      </c>
      <c r="S851" s="5" t="str">
        <f t="shared" si="40"/>
        <v/>
      </c>
      <c r="T851" s="6" t="str">
        <f t="shared" si="41"/>
        <v/>
      </c>
    </row>
    <row r="852" spans="17:20" ht="15" customHeight="1">
      <c r="Q852" s="75"/>
      <c r="R852" s="77" t="str">
        <f t="shared" si="39"/>
        <v/>
      </c>
      <c r="S852" s="5" t="str">
        <f t="shared" si="40"/>
        <v/>
      </c>
      <c r="T852" s="6" t="str">
        <f t="shared" si="41"/>
        <v/>
      </c>
    </row>
    <row r="853" spans="17:20" ht="15" customHeight="1">
      <c r="Q853" s="75"/>
      <c r="R853" s="77" t="str">
        <f t="shared" si="39"/>
        <v/>
      </c>
      <c r="S853" s="5" t="str">
        <f t="shared" si="40"/>
        <v/>
      </c>
      <c r="T853" s="6" t="str">
        <f t="shared" si="41"/>
        <v/>
      </c>
    </row>
    <row r="854" spans="17:20" ht="15" customHeight="1">
      <c r="Q854" s="75"/>
      <c r="R854" s="77" t="str">
        <f t="shared" si="39"/>
        <v/>
      </c>
      <c r="S854" s="5" t="str">
        <f t="shared" si="40"/>
        <v/>
      </c>
      <c r="T854" s="6" t="str">
        <f t="shared" si="41"/>
        <v/>
      </c>
    </row>
    <row r="855" spans="17:20" ht="15" customHeight="1">
      <c r="Q855" s="75"/>
      <c r="R855" s="77" t="str">
        <f t="shared" si="39"/>
        <v/>
      </c>
      <c r="S855" s="5" t="str">
        <f t="shared" si="40"/>
        <v/>
      </c>
      <c r="T855" s="6" t="str">
        <f t="shared" si="41"/>
        <v/>
      </c>
    </row>
    <row r="856" spans="17:20" ht="15" customHeight="1">
      <c r="Q856" s="75"/>
      <c r="R856" s="77" t="str">
        <f t="shared" si="39"/>
        <v/>
      </c>
      <c r="S856" s="5" t="str">
        <f t="shared" si="40"/>
        <v/>
      </c>
      <c r="T856" s="6" t="str">
        <f t="shared" si="41"/>
        <v/>
      </c>
    </row>
    <row r="857" spans="17:20" ht="15" customHeight="1">
      <c r="Q857" s="75"/>
      <c r="R857" s="77" t="str">
        <f t="shared" si="39"/>
        <v/>
      </c>
      <c r="S857" s="5" t="str">
        <f t="shared" si="40"/>
        <v/>
      </c>
      <c r="T857" s="6" t="str">
        <f t="shared" si="41"/>
        <v/>
      </c>
    </row>
    <row r="858" spans="17:20" ht="15" customHeight="1">
      <c r="Q858" s="75"/>
      <c r="R858" s="77" t="str">
        <f t="shared" si="39"/>
        <v/>
      </c>
      <c r="S858" s="5" t="str">
        <f t="shared" si="40"/>
        <v/>
      </c>
      <c r="T858" s="6" t="str">
        <f t="shared" si="41"/>
        <v/>
      </c>
    </row>
    <row r="859" spans="17:20" ht="15" customHeight="1">
      <c r="Q859" s="75"/>
      <c r="R859" s="77" t="str">
        <f t="shared" si="39"/>
        <v/>
      </c>
      <c r="S859" s="5" t="str">
        <f t="shared" si="40"/>
        <v/>
      </c>
      <c r="T859" s="6" t="str">
        <f t="shared" si="41"/>
        <v/>
      </c>
    </row>
    <row r="860" spans="17:20" ht="15" customHeight="1">
      <c r="Q860" s="75"/>
      <c r="R860" s="77" t="str">
        <f t="shared" si="39"/>
        <v/>
      </c>
      <c r="S860" s="5" t="str">
        <f t="shared" si="40"/>
        <v/>
      </c>
      <c r="T860" s="6" t="str">
        <f t="shared" si="41"/>
        <v/>
      </c>
    </row>
    <row r="861" spans="17:20" ht="15" customHeight="1">
      <c r="Q861" s="75"/>
      <c r="R861" s="77" t="str">
        <f t="shared" si="39"/>
        <v/>
      </c>
      <c r="S861" s="5" t="str">
        <f t="shared" si="40"/>
        <v/>
      </c>
      <c r="T861" s="6" t="str">
        <f t="shared" si="41"/>
        <v/>
      </c>
    </row>
    <row r="862" spans="17:20" ht="15" customHeight="1">
      <c r="Q862" s="75"/>
      <c r="R862" s="77" t="str">
        <f t="shared" si="39"/>
        <v/>
      </c>
      <c r="S862" s="5" t="str">
        <f t="shared" si="40"/>
        <v/>
      </c>
      <c r="T862" s="6" t="str">
        <f t="shared" si="41"/>
        <v/>
      </c>
    </row>
    <row r="863" spans="17:20" ht="15" customHeight="1">
      <c r="Q863" s="75"/>
      <c r="R863" s="77" t="str">
        <f t="shared" si="39"/>
        <v/>
      </c>
      <c r="S863" s="5" t="str">
        <f t="shared" si="40"/>
        <v/>
      </c>
      <c r="T863" s="6" t="str">
        <f t="shared" si="41"/>
        <v/>
      </c>
    </row>
    <row r="864" spans="17:20" ht="15" customHeight="1">
      <c r="Q864" s="75"/>
      <c r="R864" s="77" t="str">
        <f t="shared" si="39"/>
        <v/>
      </c>
      <c r="S864" s="5" t="str">
        <f t="shared" si="40"/>
        <v/>
      </c>
      <c r="T864" s="6" t="str">
        <f t="shared" si="41"/>
        <v/>
      </c>
    </row>
    <row r="865" spans="17:20" ht="15" customHeight="1">
      <c r="Q865" s="75"/>
      <c r="R865" s="77" t="str">
        <f t="shared" si="39"/>
        <v/>
      </c>
      <c r="S865" s="5" t="str">
        <f t="shared" si="40"/>
        <v/>
      </c>
      <c r="T865" s="6" t="str">
        <f t="shared" si="41"/>
        <v/>
      </c>
    </row>
    <row r="866" spans="17:20" ht="15" customHeight="1">
      <c r="Q866" s="75"/>
      <c r="R866" s="77" t="str">
        <f t="shared" si="39"/>
        <v/>
      </c>
      <c r="S866" s="5" t="str">
        <f t="shared" si="40"/>
        <v/>
      </c>
      <c r="T866" s="6" t="str">
        <f t="shared" si="41"/>
        <v/>
      </c>
    </row>
    <row r="867" spans="17:20" ht="15" customHeight="1">
      <c r="Q867" s="75"/>
      <c r="R867" s="77" t="str">
        <f t="shared" si="39"/>
        <v/>
      </c>
      <c r="S867" s="5" t="str">
        <f t="shared" si="40"/>
        <v/>
      </c>
      <c r="T867" s="6" t="str">
        <f t="shared" si="41"/>
        <v/>
      </c>
    </row>
    <row r="868" spans="17:20" ht="15" customHeight="1">
      <c r="Q868" s="75"/>
      <c r="R868" s="77" t="str">
        <f t="shared" si="39"/>
        <v/>
      </c>
      <c r="S868" s="5" t="str">
        <f t="shared" si="40"/>
        <v/>
      </c>
      <c r="T868" s="6" t="str">
        <f t="shared" si="41"/>
        <v/>
      </c>
    </row>
    <row r="869" spans="17:20" ht="15" customHeight="1">
      <c r="Q869" s="75"/>
      <c r="R869" s="77" t="str">
        <f t="shared" si="39"/>
        <v/>
      </c>
      <c r="S869" s="5" t="str">
        <f t="shared" si="40"/>
        <v/>
      </c>
      <c r="T869" s="6" t="str">
        <f t="shared" si="41"/>
        <v/>
      </c>
    </row>
    <row r="870" spans="17:20" ht="15" customHeight="1">
      <c r="Q870" s="75"/>
      <c r="R870" s="77" t="str">
        <f t="shared" si="39"/>
        <v/>
      </c>
      <c r="S870" s="5" t="str">
        <f t="shared" si="40"/>
        <v/>
      </c>
      <c r="T870" s="6" t="str">
        <f t="shared" si="41"/>
        <v/>
      </c>
    </row>
    <row r="871" spans="17:20" ht="15" customHeight="1">
      <c r="Q871" s="75"/>
      <c r="R871" s="77" t="str">
        <f t="shared" si="39"/>
        <v/>
      </c>
      <c r="S871" s="5" t="str">
        <f t="shared" si="40"/>
        <v/>
      </c>
      <c r="T871" s="6" t="str">
        <f t="shared" si="41"/>
        <v/>
      </c>
    </row>
    <row r="872" spans="17:20" ht="15" customHeight="1">
      <c r="Q872" s="75"/>
      <c r="R872" s="77" t="str">
        <f t="shared" si="39"/>
        <v/>
      </c>
      <c r="S872" s="5" t="str">
        <f t="shared" si="40"/>
        <v/>
      </c>
      <c r="T872" s="6" t="str">
        <f t="shared" si="41"/>
        <v/>
      </c>
    </row>
    <row r="873" spans="17:20" ht="15" customHeight="1">
      <c r="Q873" s="75"/>
      <c r="R873" s="77" t="str">
        <f t="shared" si="39"/>
        <v/>
      </c>
      <c r="S873" s="5" t="str">
        <f t="shared" si="40"/>
        <v/>
      </c>
      <c r="T873" s="6" t="str">
        <f t="shared" si="41"/>
        <v/>
      </c>
    </row>
    <row r="874" spans="17:20" ht="15" customHeight="1">
      <c r="Q874" s="75"/>
      <c r="R874" s="77" t="str">
        <f t="shared" si="39"/>
        <v/>
      </c>
      <c r="S874" s="5" t="str">
        <f t="shared" si="40"/>
        <v/>
      </c>
      <c r="T874" s="6" t="str">
        <f t="shared" si="41"/>
        <v/>
      </c>
    </row>
    <row r="875" spans="17:20" ht="15" customHeight="1">
      <c r="Q875" s="75"/>
      <c r="R875" s="77" t="str">
        <f t="shared" si="39"/>
        <v/>
      </c>
      <c r="S875" s="5" t="str">
        <f t="shared" si="40"/>
        <v/>
      </c>
      <c r="T875" s="6" t="str">
        <f t="shared" si="41"/>
        <v/>
      </c>
    </row>
    <row r="876" spans="17:20" ht="15" customHeight="1">
      <c r="Q876" s="75"/>
      <c r="R876" s="77" t="str">
        <f t="shared" si="39"/>
        <v/>
      </c>
      <c r="S876" s="5" t="str">
        <f t="shared" si="40"/>
        <v/>
      </c>
      <c r="T876" s="6" t="str">
        <f t="shared" si="41"/>
        <v/>
      </c>
    </row>
    <row r="877" spans="17:20" ht="15" customHeight="1">
      <c r="Q877" s="75"/>
      <c r="R877" s="77" t="str">
        <f t="shared" si="39"/>
        <v/>
      </c>
      <c r="S877" s="5" t="str">
        <f t="shared" si="40"/>
        <v/>
      </c>
      <c r="T877" s="6" t="str">
        <f t="shared" si="41"/>
        <v/>
      </c>
    </row>
    <row r="878" spans="17:20" ht="15" customHeight="1">
      <c r="Q878" s="75"/>
      <c r="R878" s="77" t="str">
        <f t="shared" si="39"/>
        <v/>
      </c>
      <c r="S878" s="5" t="str">
        <f t="shared" si="40"/>
        <v/>
      </c>
      <c r="T878" s="6" t="str">
        <f t="shared" si="41"/>
        <v/>
      </c>
    </row>
    <row r="879" spans="17:20" ht="15" customHeight="1">
      <c r="Q879" s="75"/>
      <c r="R879" s="77" t="str">
        <f t="shared" si="39"/>
        <v/>
      </c>
      <c r="S879" s="5" t="str">
        <f t="shared" si="40"/>
        <v/>
      </c>
      <c r="T879" s="6" t="str">
        <f t="shared" si="41"/>
        <v/>
      </c>
    </row>
    <row r="880" spans="17:20" ht="15" customHeight="1">
      <c r="Q880" s="75"/>
      <c r="R880" s="77" t="str">
        <f t="shared" si="39"/>
        <v/>
      </c>
      <c r="S880" s="5" t="str">
        <f t="shared" si="40"/>
        <v/>
      </c>
      <c r="T880" s="6" t="str">
        <f t="shared" si="41"/>
        <v/>
      </c>
    </row>
    <row r="881" spans="17:20" ht="15" customHeight="1">
      <c r="Q881" s="75"/>
      <c r="R881" s="77" t="str">
        <f t="shared" si="39"/>
        <v/>
      </c>
      <c r="S881" s="5" t="str">
        <f t="shared" si="40"/>
        <v/>
      </c>
      <c r="T881" s="6" t="str">
        <f t="shared" si="41"/>
        <v/>
      </c>
    </row>
    <row r="882" spans="17:20" ht="15" customHeight="1">
      <c r="Q882" s="75"/>
      <c r="R882" s="77" t="str">
        <f t="shared" si="39"/>
        <v/>
      </c>
      <c r="S882" s="5" t="str">
        <f t="shared" si="40"/>
        <v/>
      </c>
      <c r="T882" s="6" t="str">
        <f t="shared" si="41"/>
        <v/>
      </c>
    </row>
    <row r="883" spans="17:20" ht="15" customHeight="1">
      <c r="Q883" s="75"/>
      <c r="R883" s="77" t="str">
        <f t="shared" si="39"/>
        <v/>
      </c>
      <c r="S883" s="5" t="str">
        <f t="shared" si="40"/>
        <v/>
      </c>
      <c r="T883" s="6" t="str">
        <f t="shared" si="41"/>
        <v/>
      </c>
    </row>
    <row r="884" spans="17:20" ht="15" customHeight="1">
      <c r="Q884" s="75"/>
      <c r="R884" s="77" t="str">
        <f t="shared" si="39"/>
        <v/>
      </c>
      <c r="S884" s="5" t="str">
        <f t="shared" si="40"/>
        <v/>
      </c>
      <c r="T884" s="6" t="str">
        <f t="shared" si="41"/>
        <v/>
      </c>
    </row>
    <row r="885" spans="17:20" ht="15" customHeight="1">
      <c r="Q885" s="75"/>
      <c r="R885" s="77" t="str">
        <f t="shared" si="39"/>
        <v/>
      </c>
      <c r="S885" s="5" t="str">
        <f t="shared" si="40"/>
        <v/>
      </c>
      <c r="T885" s="6" t="str">
        <f t="shared" si="41"/>
        <v/>
      </c>
    </row>
    <row r="886" spans="17:20" ht="15" customHeight="1">
      <c r="Q886" s="75"/>
      <c r="R886" s="77" t="str">
        <f t="shared" si="39"/>
        <v/>
      </c>
      <c r="S886" s="5" t="str">
        <f t="shared" si="40"/>
        <v/>
      </c>
      <c r="T886" s="6" t="str">
        <f t="shared" si="41"/>
        <v/>
      </c>
    </row>
    <row r="887" spans="17:20" ht="15" customHeight="1">
      <c r="Q887" s="75"/>
      <c r="R887" s="77" t="str">
        <f t="shared" si="39"/>
        <v/>
      </c>
      <c r="S887" s="5" t="str">
        <f t="shared" si="40"/>
        <v/>
      </c>
      <c r="T887" s="6" t="str">
        <f t="shared" si="41"/>
        <v/>
      </c>
    </row>
    <row r="888" spans="17:20" ht="15" customHeight="1">
      <c r="Q888" s="75"/>
      <c r="R888" s="77" t="str">
        <f t="shared" si="39"/>
        <v/>
      </c>
      <c r="S888" s="5" t="str">
        <f t="shared" si="40"/>
        <v/>
      </c>
      <c r="T888" s="6" t="str">
        <f t="shared" si="41"/>
        <v/>
      </c>
    </row>
    <row r="889" spans="17:20" ht="15" customHeight="1">
      <c r="Q889" s="75"/>
      <c r="R889" s="77" t="str">
        <f t="shared" si="39"/>
        <v/>
      </c>
      <c r="S889" s="5" t="str">
        <f t="shared" si="40"/>
        <v/>
      </c>
      <c r="T889" s="6" t="str">
        <f t="shared" si="41"/>
        <v/>
      </c>
    </row>
    <row r="890" spans="17:20" ht="15" customHeight="1">
      <c r="Q890" s="75"/>
      <c r="R890" s="77" t="str">
        <f t="shared" si="39"/>
        <v/>
      </c>
      <c r="S890" s="5" t="str">
        <f t="shared" si="40"/>
        <v/>
      </c>
      <c r="T890" s="6" t="str">
        <f t="shared" si="41"/>
        <v/>
      </c>
    </row>
    <row r="891" spans="17:20" ht="15" customHeight="1">
      <c r="Q891" s="75"/>
      <c r="R891" s="77" t="str">
        <f t="shared" si="39"/>
        <v/>
      </c>
      <c r="S891" s="5" t="str">
        <f t="shared" si="40"/>
        <v/>
      </c>
      <c r="T891" s="6" t="str">
        <f t="shared" si="41"/>
        <v/>
      </c>
    </row>
    <row r="892" spans="17:20" ht="15" customHeight="1">
      <c r="Q892" s="75"/>
      <c r="R892" s="77" t="str">
        <f t="shared" si="39"/>
        <v/>
      </c>
      <c r="S892" s="5" t="str">
        <f t="shared" si="40"/>
        <v/>
      </c>
      <c r="T892" s="6" t="str">
        <f t="shared" si="41"/>
        <v/>
      </c>
    </row>
    <row r="893" spans="17:20" ht="15" customHeight="1">
      <c r="Q893" s="75"/>
      <c r="R893" s="77" t="str">
        <f t="shared" si="39"/>
        <v/>
      </c>
      <c r="S893" s="5" t="str">
        <f t="shared" si="40"/>
        <v/>
      </c>
      <c r="T893" s="6" t="str">
        <f t="shared" si="41"/>
        <v/>
      </c>
    </row>
    <row r="894" spans="17:20" ht="15" customHeight="1">
      <c r="Q894" s="75"/>
      <c r="R894" s="77" t="str">
        <f t="shared" si="39"/>
        <v/>
      </c>
      <c r="S894" s="5" t="str">
        <f t="shared" si="40"/>
        <v/>
      </c>
      <c r="T894" s="6" t="str">
        <f t="shared" si="41"/>
        <v/>
      </c>
    </row>
    <row r="895" spans="17:20" ht="15" customHeight="1">
      <c r="Q895" s="75"/>
      <c r="R895" s="77" t="str">
        <f t="shared" si="39"/>
        <v/>
      </c>
      <c r="S895" s="5" t="str">
        <f t="shared" si="40"/>
        <v/>
      </c>
      <c r="T895" s="6" t="str">
        <f t="shared" si="41"/>
        <v/>
      </c>
    </row>
    <row r="896" spans="17:20" ht="15" customHeight="1">
      <c r="Q896" s="75"/>
      <c r="R896" s="77" t="str">
        <f t="shared" si="39"/>
        <v/>
      </c>
      <c r="S896" s="5" t="str">
        <f t="shared" si="40"/>
        <v/>
      </c>
      <c r="T896" s="6" t="str">
        <f t="shared" si="41"/>
        <v/>
      </c>
    </row>
    <row r="897" spans="17:20" ht="15" customHeight="1">
      <c r="Q897" s="75"/>
      <c r="R897" s="77" t="str">
        <f t="shared" si="39"/>
        <v/>
      </c>
      <c r="S897" s="5" t="str">
        <f t="shared" si="40"/>
        <v/>
      </c>
      <c r="T897" s="6" t="str">
        <f t="shared" si="41"/>
        <v/>
      </c>
    </row>
    <row r="898" spans="17:20" ht="15" customHeight="1">
      <c r="Q898" s="75"/>
      <c r="R898" s="77" t="str">
        <f t="shared" si="39"/>
        <v/>
      </c>
      <c r="S898" s="5" t="str">
        <f t="shared" si="40"/>
        <v/>
      </c>
      <c r="T898" s="6" t="str">
        <f t="shared" si="41"/>
        <v/>
      </c>
    </row>
    <row r="899" spans="17:20" ht="15" customHeight="1">
      <c r="Q899" s="75"/>
      <c r="R899" s="77" t="str">
        <f t="shared" si="39"/>
        <v/>
      </c>
      <c r="S899" s="5" t="str">
        <f t="shared" si="40"/>
        <v/>
      </c>
      <c r="T899" s="6" t="str">
        <f t="shared" si="41"/>
        <v/>
      </c>
    </row>
    <row r="900" spans="17:20" ht="15" customHeight="1">
      <c r="Q900" s="75"/>
      <c r="R900" s="77" t="str">
        <f t="shared" ref="R900:R963" si="42">IF(B900="","",((IF(RIGHT(D900,3)="JPY",100,10000))*(F900-G900)*(IF(C900="SHORT",1,-1))))</f>
        <v/>
      </c>
      <c r="S900" s="5" t="str">
        <f t="shared" ref="S900:S963" si="43">IF(B900="","",(R900+S899))</f>
        <v/>
      </c>
      <c r="T900" s="6" t="str">
        <f t="shared" ref="T900:T963" si="44">IF(B900="","",(DATE((RIGHT((LEFT(Q900,10)),4)),(RIGHT((LEFT(Q900,5)),2)),(LEFT(Q900,2))))-(DATE((RIGHT((LEFT(P900,10)),4)),(RIGHT((LEFT(P900,5)),2)),(LEFT(P900,2))))+(TIME((LEFT((RIGHT(Q900,8)),2)),(LEFT((RIGHT(Q900,5)),2)),(RIGHT(Q900,2))))-(TIME((LEFT((RIGHT(P900,8)),2)),(LEFT((RIGHT(P900,5)),2)),(RIGHT(P900,2)))))</f>
        <v/>
      </c>
    </row>
    <row r="901" spans="17:20" ht="15" customHeight="1">
      <c r="Q901" s="75"/>
      <c r="R901" s="77" t="str">
        <f t="shared" si="42"/>
        <v/>
      </c>
      <c r="S901" s="5" t="str">
        <f t="shared" si="43"/>
        <v/>
      </c>
      <c r="T901" s="6" t="str">
        <f t="shared" si="44"/>
        <v/>
      </c>
    </row>
    <row r="902" spans="17:20" ht="15" customHeight="1">
      <c r="Q902" s="75"/>
      <c r="R902" s="77" t="str">
        <f t="shared" si="42"/>
        <v/>
      </c>
      <c r="S902" s="5" t="str">
        <f t="shared" si="43"/>
        <v/>
      </c>
      <c r="T902" s="6" t="str">
        <f t="shared" si="44"/>
        <v/>
      </c>
    </row>
    <row r="903" spans="17:20" ht="15" customHeight="1">
      <c r="Q903" s="75"/>
      <c r="R903" s="77" t="str">
        <f t="shared" si="42"/>
        <v/>
      </c>
      <c r="S903" s="5" t="str">
        <f t="shared" si="43"/>
        <v/>
      </c>
      <c r="T903" s="6" t="str">
        <f t="shared" si="44"/>
        <v/>
      </c>
    </row>
    <row r="904" spans="17:20" ht="15" customHeight="1">
      <c r="Q904" s="75"/>
      <c r="R904" s="77" t="str">
        <f t="shared" si="42"/>
        <v/>
      </c>
      <c r="S904" s="5" t="str">
        <f t="shared" si="43"/>
        <v/>
      </c>
      <c r="T904" s="6" t="str">
        <f t="shared" si="44"/>
        <v/>
      </c>
    </row>
    <row r="905" spans="17:20" ht="15" customHeight="1">
      <c r="Q905" s="75"/>
      <c r="R905" s="77" t="str">
        <f t="shared" si="42"/>
        <v/>
      </c>
      <c r="S905" s="5" t="str">
        <f t="shared" si="43"/>
        <v/>
      </c>
      <c r="T905" s="6" t="str">
        <f t="shared" si="44"/>
        <v/>
      </c>
    </row>
    <row r="906" spans="17:20" ht="15" customHeight="1">
      <c r="Q906" s="75"/>
      <c r="R906" s="77" t="str">
        <f t="shared" si="42"/>
        <v/>
      </c>
      <c r="S906" s="5" t="str">
        <f t="shared" si="43"/>
        <v/>
      </c>
      <c r="T906" s="6" t="str">
        <f t="shared" si="44"/>
        <v/>
      </c>
    </row>
    <row r="907" spans="17:20" ht="15" customHeight="1">
      <c r="Q907" s="75"/>
      <c r="R907" s="77" t="str">
        <f t="shared" si="42"/>
        <v/>
      </c>
      <c r="S907" s="5" t="str">
        <f t="shared" si="43"/>
        <v/>
      </c>
      <c r="T907" s="6" t="str">
        <f t="shared" si="44"/>
        <v/>
      </c>
    </row>
    <row r="908" spans="17:20" ht="15" customHeight="1">
      <c r="Q908" s="75"/>
      <c r="R908" s="77" t="str">
        <f t="shared" si="42"/>
        <v/>
      </c>
      <c r="S908" s="5" t="str">
        <f t="shared" si="43"/>
        <v/>
      </c>
      <c r="T908" s="6" t="str">
        <f t="shared" si="44"/>
        <v/>
      </c>
    </row>
    <row r="909" spans="17:20" ht="15" customHeight="1">
      <c r="Q909" s="75"/>
      <c r="R909" s="77" t="str">
        <f t="shared" si="42"/>
        <v/>
      </c>
      <c r="S909" s="5" t="str">
        <f t="shared" si="43"/>
        <v/>
      </c>
      <c r="T909" s="6" t="str">
        <f t="shared" si="44"/>
        <v/>
      </c>
    </row>
    <row r="910" spans="17:20" ht="15" customHeight="1">
      <c r="Q910" s="75"/>
      <c r="R910" s="77" t="str">
        <f t="shared" si="42"/>
        <v/>
      </c>
      <c r="S910" s="5" t="str">
        <f t="shared" si="43"/>
        <v/>
      </c>
      <c r="T910" s="6" t="str">
        <f t="shared" si="44"/>
        <v/>
      </c>
    </row>
    <row r="911" spans="17:20" ht="15" customHeight="1">
      <c r="Q911" s="75"/>
      <c r="R911" s="77" t="str">
        <f t="shared" si="42"/>
        <v/>
      </c>
      <c r="S911" s="5" t="str">
        <f t="shared" si="43"/>
        <v/>
      </c>
      <c r="T911" s="6" t="str">
        <f t="shared" si="44"/>
        <v/>
      </c>
    </row>
    <row r="912" spans="17:20" ht="15" customHeight="1">
      <c r="Q912" s="75"/>
      <c r="R912" s="77" t="str">
        <f t="shared" si="42"/>
        <v/>
      </c>
      <c r="S912" s="5" t="str">
        <f t="shared" si="43"/>
        <v/>
      </c>
      <c r="T912" s="6" t="str">
        <f t="shared" si="44"/>
        <v/>
      </c>
    </row>
    <row r="913" spans="17:20" ht="15" customHeight="1">
      <c r="Q913" s="75"/>
      <c r="R913" s="77" t="str">
        <f t="shared" si="42"/>
        <v/>
      </c>
      <c r="S913" s="5" t="str">
        <f t="shared" si="43"/>
        <v/>
      </c>
      <c r="T913" s="6" t="str">
        <f t="shared" si="44"/>
        <v/>
      </c>
    </row>
    <row r="914" spans="17:20" ht="15" customHeight="1">
      <c r="Q914" s="75"/>
      <c r="R914" s="77" t="str">
        <f t="shared" si="42"/>
        <v/>
      </c>
      <c r="S914" s="5" t="str">
        <f t="shared" si="43"/>
        <v/>
      </c>
      <c r="T914" s="6" t="str">
        <f t="shared" si="44"/>
        <v/>
      </c>
    </row>
    <row r="915" spans="17:20" ht="15" customHeight="1">
      <c r="Q915" s="75"/>
      <c r="R915" s="77" t="str">
        <f t="shared" si="42"/>
        <v/>
      </c>
      <c r="S915" s="5" t="str">
        <f t="shared" si="43"/>
        <v/>
      </c>
      <c r="T915" s="6" t="str">
        <f t="shared" si="44"/>
        <v/>
      </c>
    </row>
    <row r="916" spans="17:20" ht="15" customHeight="1">
      <c r="Q916" s="75"/>
      <c r="R916" s="77" t="str">
        <f t="shared" si="42"/>
        <v/>
      </c>
      <c r="S916" s="5" t="str">
        <f t="shared" si="43"/>
        <v/>
      </c>
      <c r="T916" s="6" t="str">
        <f t="shared" si="44"/>
        <v/>
      </c>
    </row>
    <row r="917" spans="17:20" ht="15" customHeight="1">
      <c r="Q917" s="75"/>
      <c r="R917" s="77" t="str">
        <f t="shared" si="42"/>
        <v/>
      </c>
      <c r="S917" s="5" t="str">
        <f t="shared" si="43"/>
        <v/>
      </c>
      <c r="T917" s="6" t="str">
        <f t="shared" si="44"/>
        <v/>
      </c>
    </row>
    <row r="918" spans="17:20" ht="15" customHeight="1">
      <c r="Q918" s="75"/>
      <c r="R918" s="77" t="str">
        <f t="shared" si="42"/>
        <v/>
      </c>
      <c r="S918" s="5" t="str">
        <f t="shared" si="43"/>
        <v/>
      </c>
      <c r="T918" s="6" t="str">
        <f t="shared" si="44"/>
        <v/>
      </c>
    </row>
    <row r="919" spans="17:20" ht="15" customHeight="1">
      <c r="Q919" s="75"/>
      <c r="R919" s="77" t="str">
        <f t="shared" si="42"/>
        <v/>
      </c>
      <c r="S919" s="5" t="str">
        <f t="shared" si="43"/>
        <v/>
      </c>
      <c r="T919" s="6" t="str">
        <f t="shared" si="44"/>
        <v/>
      </c>
    </row>
    <row r="920" spans="17:20" ht="15" customHeight="1">
      <c r="Q920" s="75"/>
      <c r="R920" s="77" t="str">
        <f t="shared" si="42"/>
        <v/>
      </c>
      <c r="S920" s="5" t="str">
        <f t="shared" si="43"/>
        <v/>
      </c>
      <c r="T920" s="6" t="str">
        <f t="shared" si="44"/>
        <v/>
      </c>
    </row>
    <row r="921" spans="17:20" ht="15" customHeight="1">
      <c r="Q921" s="75"/>
      <c r="R921" s="77" t="str">
        <f t="shared" si="42"/>
        <v/>
      </c>
      <c r="S921" s="5" t="str">
        <f t="shared" si="43"/>
        <v/>
      </c>
      <c r="T921" s="6" t="str">
        <f t="shared" si="44"/>
        <v/>
      </c>
    </row>
    <row r="922" spans="17:20" ht="15" customHeight="1">
      <c r="Q922" s="75"/>
      <c r="R922" s="77" t="str">
        <f t="shared" si="42"/>
        <v/>
      </c>
      <c r="S922" s="5" t="str">
        <f t="shared" si="43"/>
        <v/>
      </c>
      <c r="T922" s="6" t="str">
        <f t="shared" si="44"/>
        <v/>
      </c>
    </row>
    <row r="923" spans="17:20" ht="15" customHeight="1">
      <c r="Q923" s="75"/>
      <c r="R923" s="77" t="str">
        <f t="shared" si="42"/>
        <v/>
      </c>
      <c r="S923" s="5" t="str">
        <f t="shared" si="43"/>
        <v/>
      </c>
      <c r="T923" s="6" t="str">
        <f t="shared" si="44"/>
        <v/>
      </c>
    </row>
    <row r="924" spans="17:20" ht="15" customHeight="1">
      <c r="Q924" s="75"/>
      <c r="R924" s="77" t="str">
        <f t="shared" si="42"/>
        <v/>
      </c>
      <c r="S924" s="5" t="str">
        <f t="shared" si="43"/>
        <v/>
      </c>
      <c r="T924" s="6" t="str">
        <f t="shared" si="44"/>
        <v/>
      </c>
    </row>
    <row r="925" spans="17:20" ht="15" customHeight="1">
      <c r="Q925" s="75"/>
      <c r="R925" s="77" t="str">
        <f t="shared" si="42"/>
        <v/>
      </c>
      <c r="S925" s="5" t="str">
        <f t="shared" si="43"/>
        <v/>
      </c>
      <c r="T925" s="6" t="str">
        <f t="shared" si="44"/>
        <v/>
      </c>
    </row>
    <row r="926" spans="17:20" ht="15" customHeight="1">
      <c r="Q926" s="75"/>
      <c r="R926" s="77" t="str">
        <f t="shared" si="42"/>
        <v/>
      </c>
      <c r="S926" s="5" t="str">
        <f t="shared" si="43"/>
        <v/>
      </c>
      <c r="T926" s="6" t="str">
        <f t="shared" si="44"/>
        <v/>
      </c>
    </row>
    <row r="927" spans="17:20" ht="15" customHeight="1">
      <c r="Q927" s="75"/>
      <c r="R927" s="77" t="str">
        <f t="shared" si="42"/>
        <v/>
      </c>
      <c r="S927" s="5" t="str">
        <f t="shared" si="43"/>
        <v/>
      </c>
      <c r="T927" s="6" t="str">
        <f t="shared" si="44"/>
        <v/>
      </c>
    </row>
    <row r="928" spans="17:20" ht="15" customHeight="1">
      <c r="Q928" s="75"/>
      <c r="R928" s="77" t="str">
        <f t="shared" si="42"/>
        <v/>
      </c>
      <c r="S928" s="5" t="str">
        <f t="shared" si="43"/>
        <v/>
      </c>
      <c r="T928" s="6" t="str">
        <f t="shared" si="44"/>
        <v/>
      </c>
    </row>
    <row r="929" spans="17:20" ht="15" customHeight="1">
      <c r="Q929" s="75"/>
      <c r="R929" s="77" t="str">
        <f t="shared" si="42"/>
        <v/>
      </c>
      <c r="S929" s="5" t="str">
        <f t="shared" si="43"/>
        <v/>
      </c>
      <c r="T929" s="6" t="str">
        <f t="shared" si="44"/>
        <v/>
      </c>
    </row>
    <row r="930" spans="17:20" ht="15" customHeight="1">
      <c r="Q930" s="75"/>
      <c r="R930" s="77" t="str">
        <f t="shared" si="42"/>
        <v/>
      </c>
      <c r="S930" s="5" t="str">
        <f t="shared" si="43"/>
        <v/>
      </c>
      <c r="T930" s="6" t="str">
        <f t="shared" si="44"/>
        <v/>
      </c>
    </row>
    <row r="931" spans="17:20" ht="15" customHeight="1">
      <c r="Q931" s="75"/>
      <c r="R931" s="77" t="str">
        <f t="shared" si="42"/>
        <v/>
      </c>
      <c r="S931" s="5" t="str">
        <f t="shared" si="43"/>
        <v/>
      </c>
      <c r="T931" s="6" t="str">
        <f t="shared" si="44"/>
        <v/>
      </c>
    </row>
    <row r="932" spans="17:20" ht="15" customHeight="1">
      <c r="Q932" s="75"/>
      <c r="R932" s="77" t="str">
        <f t="shared" si="42"/>
        <v/>
      </c>
      <c r="S932" s="5" t="str">
        <f t="shared" si="43"/>
        <v/>
      </c>
      <c r="T932" s="6" t="str">
        <f t="shared" si="44"/>
        <v/>
      </c>
    </row>
    <row r="933" spans="17:20" ht="15" customHeight="1">
      <c r="Q933" s="75"/>
      <c r="R933" s="77" t="str">
        <f t="shared" si="42"/>
        <v/>
      </c>
      <c r="S933" s="5" t="str">
        <f t="shared" si="43"/>
        <v/>
      </c>
      <c r="T933" s="6" t="str">
        <f t="shared" si="44"/>
        <v/>
      </c>
    </row>
    <row r="934" spans="17:20" ht="15" customHeight="1">
      <c r="Q934" s="75"/>
      <c r="R934" s="77" t="str">
        <f t="shared" si="42"/>
        <v/>
      </c>
      <c r="S934" s="5" t="str">
        <f t="shared" si="43"/>
        <v/>
      </c>
      <c r="T934" s="6" t="str">
        <f t="shared" si="44"/>
        <v/>
      </c>
    </row>
    <row r="935" spans="17:20" ht="15" customHeight="1">
      <c r="Q935" s="75"/>
      <c r="R935" s="77" t="str">
        <f t="shared" si="42"/>
        <v/>
      </c>
      <c r="S935" s="5" t="str">
        <f t="shared" si="43"/>
        <v/>
      </c>
      <c r="T935" s="6" t="str">
        <f t="shared" si="44"/>
        <v/>
      </c>
    </row>
    <row r="936" spans="17:20" ht="15" customHeight="1">
      <c r="Q936" s="75"/>
      <c r="R936" s="77" t="str">
        <f t="shared" si="42"/>
        <v/>
      </c>
      <c r="S936" s="5" t="str">
        <f t="shared" si="43"/>
        <v/>
      </c>
      <c r="T936" s="6" t="str">
        <f t="shared" si="44"/>
        <v/>
      </c>
    </row>
    <row r="937" spans="17:20" ht="15" customHeight="1">
      <c r="Q937" s="75"/>
      <c r="R937" s="77" t="str">
        <f t="shared" si="42"/>
        <v/>
      </c>
      <c r="S937" s="5" t="str">
        <f t="shared" si="43"/>
        <v/>
      </c>
      <c r="T937" s="6" t="str">
        <f t="shared" si="44"/>
        <v/>
      </c>
    </row>
    <row r="938" spans="17:20" ht="15" customHeight="1">
      <c r="Q938" s="75"/>
      <c r="R938" s="77" t="str">
        <f t="shared" si="42"/>
        <v/>
      </c>
      <c r="S938" s="5" t="str">
        <f t="shared" si="43"/>
        <v/>
      </c>
      <c r="T938" s="6" t="str">
        <f t="shared" si="44"/>
        <v/>
      </c>
    </row>
    <row r="939" spans="17:20" ht="15" customHeight="1">
      <c r="Q939" s="75"/>
      <c r="R939" s="77" t="str">
        <f t="shared" si="42"/>
        <v/>
      </c>
      <c r="S939" s="5" t="str">
        <f t="shared" si="43"/>
        <v/>
      </c>
      <c r="T939" s="6" t="str">
        <f t="shared" si="44"/>
        <v/>
      </c>
    </row>
    <row r="940" spans="17:20" ht="15" customHeight="1">
      <c r="Q940" s="75"/>
      <c r="R940" s="77" t="str">
        <f t="shared" si="42"/>
        <v/>
      </c>
      <c r="S940" s="5" t="str">
        <f t="shared" si="43"/>
        <v/>
      </c>
      <c r="T940" s="6" t="str">
        <f t="shared" si="44"/>
        <v/>
      </c>
    </row>
    <row r="941" spans="17:20" ht="15" customHeight="1">
      <c r="Q941" s="75"/>
      <c r="R941" s="77" t="str">
        <f t="shared" si="42"/>
        <v/>
      </c>
      <c r="S941" s="5" t="str">
        <f t="shared" si="43"/>
        <v/>
      </c>
      <c r="T941" s="6" t="str">
        <f t="shared" si="44"/>
        <v/>
      </c>
    </row>
    <row r="942" spans="17:20" ht="15" customHeight="1">
      <c r="Q942" s="75"/>
      <c r="R942" s="77" t="str">
        <f t="shared" si="42"/>
        <v/>
      </c>
      <c r="S942" s="5" t="str">
        <f t="shared" si="43"/>
        <v/>
      </c>
      <c r="T942" s="6" t="str">
        <f t="shared" si="44"/>
        <v/>
      </c>
    </row>
    <row r="943" spans="17:20" ht="15" customHeight="1">
      <c r="Q943" s="75"/>
      <c r="R943" s="77" t="str">
        <f t="shared" si="42"/>
        <v/>
      </c>
      <c r="S943" s="5" t="str">
        <f t="shared" si="43"/>
        <v/>
      </c>
      <c r="T943" s="6" t="str">
        <f t="shared" si="44"/>
        <v/>
      </c>
    </row>
    <row r="944" spans="17:20" ht="15" customHeight="1">
      <c r="Q944" s="75"/>
      <c r="R944" s="77" t="str">
        <f t="shared" si="42"/>
        <v/>
      </c>
      <c r="S944" s="5" t="str">
        <f t="shared" si="43"/>
        <v/>
      </c>
      <c r="T944" s="6" t="str">
        <f t="shared" si="44"/>
        <v/>
      </c>
    </row>
    <row r="945" spans="17:20" ht="15" customHeight="1">
      <c r="Q945" s="75"/>
      <c r="R945" s="77" t="str">
        <f t="shared" si="42"/>
        <v/>
      </c>
      <c r="S945" s="5" t="str">
        <f t="shared" si="43"/>
        <v/>
      </c>
      <c r="T945" s="6" t="str">
        <f t="shared" si="44"/>
        <v/>
      </c>
    </row>
    <row r="946" spans="17:20" ht="15" customHeight="1">
      <c r="Q946" s="75"/>
      <c r="R946" s="77" t="str">
        <f t="shared" si="42"/>
        <v/>
      </c>
      <c r="S946" s="5" t="str">
        <f t="shared" si="43"/>
        <v/>
      </c>
      <c r="T946" s="6" t="str">
        <f t="shared" si="44"/>
        <v/>
      </c>
    </row>
    <row r="947" spans="17:20" ht="15" customHeight="1">
      <c r="Q947" s="75"/>
      <c r="R947" s="77" t="str">
        <f t="shared" si="42"/>
        <v/>
      </c>
      <c r="S947" s="5" t="str">
        <f t="shared" si="43"/>
        <v/>
      </c>
      <c r="T947" s="6" t="str">
        <f t="shared" si="44"/>
        <v/>
      </c>
    </row>
    <row r="948" spans="17:20" ht="15" customHeight="1">
      <c r="Q948" s="75"/>
      <c r="R948" s="77" t="str">
        <f t="shared" si="42"/>
        <v/>
      </c>
      <c r="S948" s="5" t="str">
        <f t="shared" si="43"/>
        <v/>
      </c>
      <c r="T948" s="6" t="str">
        <f t="shared" si="44"/>
        <v/>
      </c>
    </row>
    <row r="949" spans="17:20" ht="15" customHeight="1">
      <c r="Q949" s="75"/>
      <c r="R949" s="77" t="str">
        <f t="shared" si="42"/>
        <v/>
      </c>
      <c r="S949" s="5" t="str">
        <f t="shared" si="43"/>
        <v/>
      </c>
      <c r="T949" s="6" t="str">
        <f t="shared" si="44"/>
        <v/>
      </c>
    </row>
    <row r="950" spans="17:20" ht="15" customHeight="1">
      <c r="Q950" s="75"/>
      <c r="R950" s="77" t="str">
        <f t="shared" si="42"/>
        <v/>
      </c>
      <c r="S950" s="5" t="str">
        <f t="shared" si="43"/>
        <v/>
      </c>
      <c r="T950" s="6" t="str">
        <f t="shared" si="44"/>
        <v/>
      </c>
    </row>
    <row r="951" spans="17:20" ht="15" customHeight="1">
      <c r="Q951" s="75"/>
      <c r="R951" s="77" t="str">
        <f t="shared" si="42"/>
        <v/>
      </c>
      <c r="S951" s="5" t="str">
        <f t="shared" si="43"/>
        <v/>
      </c>
      <c r="T951" s="6" t="str">
        <f t="shared" si="44"/>
        <v/>
      </c>
    </row>
    <row r="952" spans="17:20" ht="15" customHeight="1">
      <c r="Q952" s="75"/>
      <c r="R952" s="77" t="str">
        <f t="shared" si="42"/>
        <v/>
      </c>
      <c r="S952" s="5" t="str">
        <f t="shared" si="43"/>
        <v/>
      </c>
      <c r="T952" s="6" t="str">
        <f t="shared" si="44"/>
        <v/>
      </c>
    </row>
    <row r="953" spans="17:20" ht="15" customHeight="1">
      <c r="Q953" s="75"/>
      <c r="R953" s="77" t="str">
        <f t="shared" si="42"/>
        <v/>
      </c>
      <c r="S953" s="5" t="str">
        <f t="shared" si="43"/>
        <v/>
      </c>
      <c r="T953" s="6" t="str">
        <f t="shared" si="44"/>
        <v/>
      </c>
    </row>
    <row r="954" spans="17:20" ht="15" customHeight="1">
      <c r="Q954" s="75"/>
      <c r="R954" s="77" t="str">
        <f t="shared" si="42"/>
        <v/>
      </c>
      <c r="S954" s="5" t="str">
        <f t="shared" si="43"/>
        <v/>
      </c>
      <c r="T954" s="6" t="str">
        <f t="shared" si="44"/>
        <v/>
      </c>
    </row>
    <row r="955" spans="17:20" ht="15" customHeight="1">
      <c r="Q955" s="75"/>
      <c r="R955" s="77" t="str">
        <f t="shared" si="42"/>
        <v/>
      </c>
      <c r="S955" s="5" t="str">
        <f t="shared" si="43"/>
        <v/>
      </c>
      <c r="T955" s="6" t="str">
        <f t="shared" si="44"/>
        <v/>
      </c>
    </row>
    <row r="956" spans="17:20" ht="15" customHeight="1">
      <c r="Q956" s="75"/>
      <c r="R956" s="77" t="str">
        <f t="shared" si="42"/>
        <v/>
      </c>
      <c r="S956" s="5" t="str">
        <f t="shared" si="43"/>
        <v/>
      </c>
      <c r="T956" s="6" t="str">
        <f t="shared" si="44"/>
        <v/>
      </c>
    </row>
    <row r="957" spans="17:20" ht="15" customHeight="1">
      <c r="Q957" s="75"/>
      <c r="R957" s="77" t="str">
        <f t="shared" si="42"/>
        <v/>
      </c>
      <c r="S957" s="5" t="str">
        <f t="shared" si="43"/>
        <v/>
      </c>
      <c r="T957" s="6" t="str">
        <f t="shared" si="44"/>
        <v/>
      </c>
    </row>
    <row r="958" spans="17:20" ht="15" customHeight="1">
      <c r="Q958" s="75"/>
      <c r="R958" s="77" t="str">
        <f t="shared" si="42"/>
        <v/>
      </c>
      <c r="S958" s="5" t="str">
        <f t="shared" si="43"/>
        <v/>
      </c>
      <c r="T958" s="6" t="str">
        <f t="shared" si="44"/>
        <v/>
      </c>
    </row>
    <row r="959" spans="17:20" ht="15" customHeight="1">
      <c r="Q959" s="75"/>
      <c r="R959" s="77" t="str">
        <f t="shared" si="42"/>
        <v/>
      </c>
      <c r="S959" s="5" t="str">
        <f t="shared" si="43"/>
        <v/>
      </c>
      <c r="T959" s="6" t="str">
        <f t="shared" si="44"/>
        <v/>
      </c>
    </row>
    <row r="960" spans="17:20" ht="15" customHeight="1">
      <c r="Q960" s="75"/>
      <c r="R960" s="77" t="str">
        <f t="shared" si="42"/>
        <v/>
      </c>
      <c r="S960" s="5" t="str">
        <f t="shared" si="43"/>
        <v/>
      </c>
      <c r="T960" s="6" t="str">
        <f t="shared" si="44"/>
        <v/>
      </c>
    </row>
    <row r="961" spans="17:20" ht="15" customHeight="1">
      <c r="Q961" s="75"/>
      <c r="R961" s="77" t="str">
        <f t="shared" si="42"/>
        <v/>
      </c>
      <c r="S961" s="5" t="str">
        <f t="shared" si="43"/>
        <v/>
      </c>
      <c r="T961" s="6" t="str">
        <f t="shared" si="44"/>
        <v/>
      </c>
    </row>
    <row r="962" spans="17:20" ht="15" customHeight="1">
      <c r="Q962" s="75"/>
      <c r="R962" s="77" t="str">
        <f t="shared" si="42"/>
        <v/>
      </c>
      <c r="S962" s="5" t="str">
        <f t="shared" si="43"/>
        <v/>
      </c>
      <c r="T962" s="6" t="str">
        <f t="shared" si="44"/>
        <v/>
      </c>
    </row>
    <row r="963" spans="17:20" ht="15" customHeight="1">
      <c r="Q963" s="75"/>
      <c r="R963" s="77" t="str">
        <f t="shared" si="42"/>
        <v/>
      </c>
      <c r="S963" s="5" t="str">
        <f t="shared" si="43"/>
        <v/>
      </c>
      <c r="T963" s="6" t="str">
        <f t="shared" si="44"/>
        <v/>
      </c>
    </row>
    <row r="964" spans="17:20" ht="15" customHeight="1">
      <c r="Q964" s="75"/>
      <c r="R964" s="77" t="str">
        <f t="shared" ref="R964:R1000" si="45">IF(B964="","",((IF(RIGHT(D964,3)="JPY",100,10000))*(F964-G964)*(IF(C964="SHORT",1,-1))))</f>
        <v/>
      </c>
      <c r="S964" s="5" t="str">
        <f t="shared" ref="S964:S1000" si="46">IF(B964="","",(R964+S963))</f>
        <v/>
      </c>
      <c r="T964" s="6" t="str">
        <f t="shared" ref="T964:T1000" si="47">IF(B964="","",(DATE((RIGHT((LEFT(Q964,10)),4)),(RIGHT((LEFT(Q964,5)),2)),(LEFT(Q964,2))))-(DATE((RIGHT((LEFT(P964,10)),4)),(RIGHT((LEFT(P964,5)),2)),(LEFT(P964,2))))+(TIME((LEFT((RIGHT(Q964,8)),2)),(LEFT((RIGHT(Q964,5)),2)),(RIGHT(Q964,2))))-(TIME((LEFT((RIGHT(P964,8)),2)),(LEFT((RIGHT(P964,5)),2)),(RIGHT(P964,2)))))</f>
        <v/>
      </c>
    </row>
    <row r="965" spans="17:20" ht="15" customHeight="1">
      <c r="Q965" s="75"/>
      <c r="R965" s="77" t="str">
        <f t="shared" si="45"/>
        <v/>
      </c>
      <c r="S965" s="5" t="str">
        <f t="shared" si="46"/>
        <v/>
      </c>
      <c r="T965" s="6" t="str">
        <f t="shared" si="47"/>
        <v/>
      </c>
    </row>
    <row r="966" spans="17:20" ht="15" customHeight="1">
      <c r="Q966" s="75"/>
      <c r="R966" s="77" t="str">
        <f t="shared" si="45"/>
        <v/>
      </c>
      <c r="S966" s="5" t="str">
        <f t="shared" si="46"/>
        <v/>
      </c>
      <c r="T966" s="6" t="str">
        <f t="shared" si="47"/>
        <v/>
      </c>
    </row>
    <row r="967" spans="17:20" ht="15" customHeight="1">
      <c r="Q967" s="75"/>
      <c r="R967" s="77" t="str">
        <f t="shared" si="45"/>
        <v/>
      </c>
      <c r="S967" s="5" t="str">
        <f t="shared" si="46"/>
        <v/>
      </c>
      <c r="T967" s="6" t="str">
        <f t="shared" si="47"/>
        <v/>
      </c>
    </row>
    <row r="968" spans="17:20" ht="15" customHeight="1">
      <c r="Q968" s="75"/>
      <c r="R968" s="77" t="str">
        <f t="shared" si="45"/>
        <v/>
      </c>
      <c r="S968" s="5" t="str">
        <f t="shared" si="46"/>
        <v/>
      </c>
      <c r="T968" s="6" t="str">
        <f t="shared" si="47"/>
        <v/>
      </c>
    </row>
    <row r="969" spans="17:20" ht="15" customHeight="1">
      <c r="Q969" s="75"/>
      <c r="R969" s="77" t="str">
        <f t="shared" si="45"/>
        <v/>
      </c>
      <c r="S969" s="5" t="str">
        <f t="shared" si="46"/>
        <v/>
      </c>
      <c r="T969" s="6" t="str">
        <f t="shared" si="47"/>
        <v/>
      </c>
    </row>
    <row r="970" spans="17:20" ht="15" customHeight="1">
      <c r="Q970" s="75"/>
      <c r="R970" s="77" t="str">
        <f t="shared" si="45"/>
        <v/>
      </c>
      <c r="S970" s="5" t="str">
        <f t="shared" si="46"/>
        <v/>
      </c>
      <c r="T970" s="6" t="str">
        <f t="shared" si="47"/>
        <v/>
      </c>
    </row>
    <row r="971" spans="17:20" ht="15" customHeight="1">
      <c r="Q971" s="75"/>
      <c r="R971" s="77" t="str">
        <f t="shared" si="45"/>
        <v/>
      </c>
      <c r="S971" s="5" t="str">
        <f t="shared" si="46"/>
        <v/>
      </c>
      <c r="T971" s="6" t="str">
        <f t="shared" si="47"/>
        <v/>
      </c>
    </row>
    <row r="972" spans="17:20" ht="15" customHeight="1">
      <c r="Q972" s="75"/>
      <c r="R972" s="77" t="str">
        <f t="shared" si="45"/>
        <v/>
      </c>
      <c r="S972" s="5" t="str">
        <f t="shared" si="46"/>
        <v/>
      </c>
      <c r="T972" s="6" t="str">
        <f t="shared" si="47"/>
        <v/>
      </c>
    </row>
    <row r="973" spans="17:20" ht="15" customHeight="1">
      <c r="Q973" s="75"/>
      <c r="R973" s="77" t="str">
        <f t="shared" si="45"/>
        <v/>
      </c>
      <c r="S973" s="5" t="str">
        <f t="shared" si="46"/>
        <v/>
      </c>
      <c r="T973" s="6" t="str">
        <f t="shared" si="47"/>
        <v/>
      </c>
    </row>
    <row r="974" spans="17:20" ht="15" customHeight="1">
      <c r="Q974" s="75"/>
      <c r="R974" s="77" t="str">
        <f t="shared" si="45"/>
        <v/>
      </c>
      <c r="S974" s="5" t="str">
        <f t="shared" si="46"/>
        <v/>
      </c>
      <c r="T974" s="6" t="str">
        <f t="shared" si="47"/>
        <v/>
      </c>
    </row>
    <row r="975" spans="17:20" ht="15" customHeight="1">
      <c r="Q975" s="75"/>
      <c r="R975" s="77" t="str">
        <f t="shared" si="45"/>
        <v/>
      </c>
      <c r="S975" s="5" t="str">
        <f t="shared" si="46"/>
        <v/>
      </c>
      <c r="T975" s="6" t="str">
        <f t="shared" si="47"/>
        <v/>
      </c>
    </row>
    <row r="976" spans="17:20" ht="15" customHeight="1">
      <c r="Q976" s="75"/>
      <c r="R976" s="77" t="str">
        <f t="shared" si="45"/>
        <v/>
      </c>
      <c r="S976" s="5" t="str">
        <f t="shared" si="46"/>
        <v/>
      </c>
      <c r="T976" s="6" t="str">
        <f t="shared" si="47"/>
        <v/>
      </c>
    </row>
    <row r="977" spans="17:20" ht="15" customHeight="1">
      <c r="Q977" s="75"/>
      <c r="R977" s="77" t="str">
        <f t="shared" si="45"/>
        <v/>
      </c>
      <c r="S977" s="5" t="str">
        <f t="shared" si="46"/>
        <v/>
      </c>
      <c r="T977" s="6" t="str">
        <f t="shared" si="47"/>
        <v/>
      </c>
    </row>
    <row r="978" spans="17:20" ht="15" customHeight="1">
      <c r="Q978" s="75"/>
      <c r="R978" s="77" t="str">
        <f t="shared" si="45"/>
        <v/>
      </c>
      <c r="S978" s="5" t="str">
        <f t="shared" si="46"/>
        <v/>
      </c>
      <c r="T978" s="6" t="str">
        <f t="shared" si="47"/>
        <v/>
      </c>
    </row>
    <row r="979" spans="17:20" ht="15" customHeight="1">
      <c r="Q979" s="75"/>
      <c r="R979" s="77" t="str">
        <f t="shared" si="45"/>
        <v/>
      </c>
      <c r="S979" s="5" t="str">
        <f t="shared" si="46"/>
        <v/>
      </c>
      <c r="T979" s="6" t="str">
        <f t="shared" si="47"/>
        <v/>
      </c>
    </row>
    <row r="980" spans="17:20" ht="15" customHeight="1">
      <c r="Q980" s="75"/>
      <c r="R980" s="77" t="str">
        <f t="shared" si="45"/>
        <v/>
      </c>
      <c r="S980" s="5" t="str">
        <f t="shared" si="46"/>
        <v/>
      </c>
      <c r="T980" s="6" t="str">
        <f t="shared" si="47"/>
        <v/>
      </c>
    </row>
    <row r="981" spans="17:20" ht="15" customHeight="1">
      <c r="Q981" s="75"/>
      <c r="R981" s="77" t="str">
        <f t="shared" si="45"/>
        <v/>
      </c>
      <c r="S981" s="5" t="str">
        <f t="shared" si="46"/>
        <v/>
      </c>
      <c r="T981" s="6" t="str">
        <f t="shared" si="47"/>
        <v/>
      </c>
    </row>
    <row r="982" spans="17:20" ht="15" customHeight="1">
      <c r="Q982" s="75"/>
      <c r="R982" s="77" t="str">
        <f t="shared" si="45"/>
        <v/>
      </c>
      <c r="S982" s="5" t="str">
        <f t="shared" si="46"/>
        <v/>
      </c>
      <c r="T982" s="6" t="str">
        <f t="shared" si="47"/>
        <v/>
      </c>
    </row>
    <row r="983" spans="17:20" ht="15" customHeight="1">
      <c r="Q983" s="75"/>
      <c r="R983" s="77" t="str">
        <f t="shared" si="45"/>
        <v/>
      </c>
      <c r="S983" s="5" t="str">
        <f t="shared" si="46"/>
        <v/>
      </c>
      <c r="T983" s="6" t="str">
        <f t="shared" si="47"/>
        <v/>
      </c>
    </row>
    <row r="984" spans="17:20" ht="15" customHeight="1">
      <c r="Q984" s="75"/>
      <c r="R984" s="77" t="str">
        <f t="shared" si="45"/>
        <v/>
      </c>
      <c r="S984" s="5" t="str">
        <f t="shared" si="46"/>
        <v/>
      </c>
      <c r="T984" s="6" t="str">
        <f t="shared" si="47"/>
        <v/>
      </c>
    </row>
    <row r="985" spans="17:20" ht="15" customHeight="1">
      <c r="Q985" s="75"/>
      <c r="R985" s="77" t="str">
        <f t="shared" si="45"/>
        <v/>
      </c>
      <c r="S985" s="5" t="str">
        <f t="shared" si="46"/>
        <v/>
      </c>
      <c r="T985" s="6" t="str">
        <f t="shared" si="47"/>
        <v/>
      </c>
    </row>
    <row r="986" spans="17:20" ht="15" customHeight="1">
      <c r="Q986" s="75"/>
      <c r="R986" s="77" t="str">
        <f t="shared" si="45"/>
        <v/>
      </c>
      <c r="S986" s="5" t="str">
        <f t="shared" si="46"/>
        <v/>
      </c>
      <c r="T986" s="6" t="str">
        <f t="shared" si="47"/>
        <v/>
      </c>
    </row>
    <row r="987" spans="17:20" ht="15" customHeight="1">
      <c r="Q987" s="75"/>
      <c r="R987" s="77" t="str">
        <f t="shared" si="45"/>
        <v/>
      </c>
      <c r="S987" s="5" t="str">
        <f t="shared" si="46"/>
        <v/>
      </c>
      <c r="T987" s="6" t="str">
        <f t="shared" si="47"/>
        <v/>
      </c>
    </row>
    <row r="988" spans="17:20" ht="15" customHeight="1">
      <c r="Q988" s="75"/>
      <c r="R988" s="77" t="str">
        <f t="shared" si="45"/>
        <v/>
      </c>
      <c r="S988" s="5" t="str">
        <f t="shared" si="46"/>
        <v/>
      </c>
      <c r="T988" s="6" t="str">
        <f t="shared" si="47"/>
        <v/>
      </c>
    </row>
    <row r="989" spans="17:20" ht="15" customHeight="1">
      <c r="Q989" s="75"/>
      <c r="R989" s="77" t="str">
        <f t="shared" si="45"/>
        <v/>
      </c>
      <c r="S989" s="5" t="str">
        <f t="shared" si="46"/>
        <v/>
      </c>
      <c r="T989" s="6" t="str">
        <f t="shared" si="47"/>
        <v/>
      </c>
    </row>
    <row r="990" spans="17:20" ht="15" customHeight="1">
      <c r="Q990" s="75"/>
      <c r="R990" s="77" t="str">
        <f t="shared" si="45"/>
        <v/>
      </c>
      <c r="S990" s="5" t="str">
        <f t="shared" si="46"/>
        <v/>
      </c>
      <c r="T990" s="6" t="str">
        <f t="shared" si="47"/>
        <v/>
      </c>
    </row>
    <row r="991" spans="17:20" ht="15" customHeight="1">
      <c r="Q991" s="75"/>
      <c r="R991" s="77" t="str">
        <f t="shared" si="45"/>
        <v/>
      </c>
      <c r="S991" s="5" t="str">
        <f t="shared" si="46"/>
        <v/>
      </c>
      <c r="T991" s="6" t="str">
        <f t="shared" si="47"/>
        <v/>
      </c>
    </row>
    <row r="992" spans="17:20" ht="15" customHeight="1">
      <c r="Q992" s="75"/>
      <c r="R992" s="77" t="str">
        <f t="shared" si="45"/>
        <v/>
      </c>
      <c r="S992" s="5" t="str">
        <f t="shared" si="46"/>
        <v/>
      </c>
      <c r="T992" s="6" t="str">
        <f t="shared" si="47"/>
        <v/>
      </c>
    </row>
    <row r="993" spans="17:20" ht="15" customHeight="1">
      <c r="Q993" s="75"/>
      <c r="R993" s="77" t="str">
        <f t="shared" si="45"/>
        <v/>
      </c>
      <c r="S993" s="5" t="str">
        <f t="shared" si="46"/>
        <v/>
      </c>
      <c r="T993" s="6" t="str">
        <f t="shared" si="47"/>
        <v/>
      </c>
    </row>
    <row r="994" spans="17:20" ht="15" customHeight="1">
      <c r="Q994" s="75"/>
      <c r="R994" s="77" t="str">
        <f t="shared" si="45"/>
        <v/>
      </c>
      <c r="S994" s="5" t="str">
        <f t="shared" si="46"/>
        <v/>
      </c>
      <c r="T994" s="6" t="str">
        <f t="shared" si="47"/>
        <v/>
      </c>
    </row>
    <row r="995" spans="17:20" ht="15" customHeight="1">
      <c r="Q995" s="75"/>
      <c r="R995" s="77" t="str">
        <f t="shared" si="45"/>
        <v/>
      </c>
      <c r="S995" s="5" t="str">
        <f t="shared" si="46"/>
        <v/>
      </c>
      <c r="T995" s="6" t="str">
        <f t="shared" si="47"/>
        <v/>
      </c>
    </row>
    <row r="996" spans="17:20" ht="15" customHeight="1">
      <c r="Q996" s="75"/>
      <c r="R996" s="77" t="str">
        <f t="shared" si="45"/>
        <v/>
      </c>
      <c r="S996" s="5" t="str">
        <f t="shared" si="46"/>
        <v/>
      </c>
      <c r="T996" s="6" t="str">
        <f t="shared" si="47"/>
        <v/>
      </c>
    </row>
    <row r="997" spans="17:20" ht="15" customHeight="1">
      <c r="Q997" s="75"/>
      <c r="R997" s="77" t="str">
        <f t="shared" si="45"/>
        <v/>
      </c>
      <c r="S997" s="5" t="str">
        <f t="shared" si="46"/>
        <v/>
      </c>
      <c r="T997" s="6" t="str">
        <f t="shared" si="47"/>
        <v/>
      </c>
    </row>
    <row r="998" spans="17:20" ht="15" customHeight="1">
      <c r="Q998" s="75"/>
      <c r="R998" s="77" t="str">
        <f t="shared" si="45"/>
        <v/>
      </c>
      <c r="S998" s="5" t="str">
        <f t="shared" si="46"/>
        <v/>
      </c>
      <c r="T998" s="6" t="str">
        <f t="shared" si="47"/>
        <v/>
      </c>
    </row>
    <row r="999" spans="17:20" ht="15" customHeight="1">
      <c r="Q999" s="75"/>
      <c r="R999" s="77" t="str">
        <f t="shared" si="45"/>
        <v/>
      </c>
      <c r="S999" s="5" t="str">
        <f t="shared" si="46"/>
        <v/>
      </c>
      <c r="T999" s="6" t="str">
        <f t="shared" si="47"/>
        <v/>
      </c>
    </row>
    <row r="1000" spans="17:20" ht="15" customHeight="1">
      <c r="Q1000" s="75"/>
      <c r="R1000" s="77" t="str">
        <f t="shared" si="45"/>
        <v/>
      </c>
      <c r="S1000" s="5" t="str">
        <f t="shared" si="46"/>
        <v/>
      </c>
      <c r="T1000" s="6" t="str">
        <f t="shared" si="47"/>
        <v/>
      </c>
    </row>
  </sheetData>
  <phoneticPr fontId="6" type="noConversion"/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0"/>
  <sheetViews>
    <sheetView workbookViewId="0"/>
  </sheetViews>
  <sheetFormatPr baseColWidth="10" defaultColWidth="12.140625" defaultRowHeight="15" x14ac:dyDescent="0"/>
  <cols>
    <col min="1" max="1" width="9.5703125" style="27" customWidth="1"/>
    <col min="2" max="2" width="12" style="27" customWidth="1"/>
    <col min="3" max="3" width="29.7109375" style="27" customWidth="1"/>
    <col min="4" max="4" width="5.28515625" style="27" customWidth="1"/>
    <col min="5" max="5" width="8.7109375" style="27" customWidth="1"/>
    <col min="6" max="6" width="10" style="27" customWidth="1"/>
    <col min="7" max="7" width="16.140625" style="27" customWidth="1"/>
    <col min="8" max="8" width="14.140625" style="27" customWidth="1"/>
    <col min="9" max="9" width="6.85546875" style="28" customWidth="1"/>
    <col min="10" max="10" width="8.28515625" style="60" customWidth="1"/>
    <col min="11" max="11" width="12.5703125" style="27" customWidth="1"/>
    <col min="12" max="12" width="6.85546875" style="27" customWidth="1"/>
    <col min="13" max="13" width="4" style="27" customWidth="1"/>
    <col min="14" max="14" width="20.5703125" style="27" bestFit="1" customWidth="1"/>
    <col min="15" max="15" width="5" style="27" customWidth="1"/>
    <col min="16" max="16" width="12.140625" style="27"/>
    <col min="17" max="17" width="15.42578125" style="27" bestFit="1" customWidth="1"/>
    <col min="18" max="18" width="49.85546875" style="27" bestFit="1" customWidth="1"/>
    <col min="19" max="16384" width="12.140625" style="27"/>
  </cols>
  <sheetData>
    <row r="1" spans="1:18" ht="16" thickBot="1">
      <c r="A1" s="33" t="s">
        <v>2</v>
      </c>
      <c r="B1" s="33" t="s">
        <v>44</v>
      </c>
      <c r="C1" s="33" t="s">
        <v>43</v>
      </c>
      <c r="D1" s="33" t="s">
        <v>36</v>
      </c>
      <c r="E1" s="33" t="s">
        <v>42</v>
      </c>
      <c r="F1" s="33" t="s">
        <v>35</v>
      </c>
      <c r="G1" s="33" t="s">
        <v>41</v>
      </c>
      <c r="H1" s="33" t="s">
        <v>40</v>
      </c>
      <c r="I1" s="34"/>
      <c r="J1" s="58" t="s">
        <v>57</v>
      </c>
      <c r="K1" s="33" t="s">
        <v>56</v>
      </c>
      <c r="L1" s="33" t="s">
        <v>55</v>
      </c>
      <c r="N1" s="51" t="s">
        <v>54</v>
      </c>
      <c r="O1" s="52"/>
    </row>
    <row r="2" spans="1:18">
      <c r="A2" s="35"/>
      <c r="B2" s="36"/>
      <c r="C2" s="35"/>
      <c r="D2" s="35"/>
      <c r="E2" s="35"/>
      <c r="F2" s="35"/>
      <c r="G2" s="35"/>
      <c r="H2" s="35"/>
      <c r="I2" s="37"/>
      <c r="J2" s="59" t="str">
        <f>IF(E2="","",((IF(LEFT(G2,5)="Offer",0,IF(LEFT(G2,3)="Bid",0,((IF((IF(ISNUMBER(SEARCH("&gt;",G2)),(VALUE(RIGHT(G2,LEN(G2)-FIND("&gt;",G2)-1))),(IF(ISNUMBER(SEARCH("&lt;",G2)),(VALUE(RIGHT(G2,LEN(G2)-FIND("&lt;",G2)-1))),(VALUE(RIGHT(G2,LEN(G2)-FIND("Bid",G2)-3)))))))&gt;10,100,10000))*(IF(D2="SELL",-1,1)))*((IF(ISNUMBER(SEARCH("&gt;",G2)),(VALUE(RIGHT(G2,LEN(G2)-FIND("&gt;",G2)-1))),(IF(ISNUMBER(SEARCH("&lt;",G2)),(VALUE(RIGHT(G2,LEN(G2)-FIND("&lt;",G2)-1))),(VALUE(RIGHT(G2,LEN(G2)-FIND("Bid",G2)-3)))))))-(VALUE(RIGHT(H2,LEN(H2)-FIND("Average ",H2)-7)))))))))</f>
        <v/>
      </c>
      <c r="K2" s="27" t="str">
        <f>IF(E2="","",(IF(LEFT(G2,5)="Offer",0,IF(LEFT(G2,3)="Bid",0,((IF(ISNUMBER(SEARCH("&lt;",G2)),1,-1))*(IF(D2="BUY",1,-1)))))))</f>
        <v/>
      </c>
      <c r="L2" s="29" t="str">
        <f>J2</f>
        <v/>
      </c>
      <c r="N2" s="38" t="s">
        <v>53</v>
      </c>
      <c r="O2" s="50" t="e">
        <f>((COUNTIF(J:J,"&gt;0"))+(COUNTIF(J:J,"&lt;0")))/COUNT(J:J)</f>
        <v>#DIV/0!</v>
      </c>
    </row>
    <row r="3" spans="1:18">
      <c r="A3" s="31"/>
      <c r="B3" s="32"/>
      <c r="C3" s="31"/>
      <c r="D3" s="31"/>
      <c r="E3" s="31"/>
      <c r="F3" s="31"/>
      <c r="G3" s="31"/>
      <c r="H3" s="31"/>
      <c r="I3" s="30"/>
      <c r="J3" s="59" t="str">
        <f t="shared" ref="J3:J66" si="0">IF(E3="","",((IF(LEFT(G3,5)="Offer",0,IF(LEFT(G3,3)="Bid",0,((IF((IF(ISNUMBER(SEARCH("&gt;",G3)),(VALUE(RIGHT(G3,LEN(G3)-FIND("&gt;",G3)-1))),(IF(ISNUMBER(SEARCH("&lt;",G3)),(VALUE(RIGHT(G3,LEN(G3)-FIND("&lt;",G3)-1))),(VALUE(RIGHT(G3,LEN(G3)-FIND("Bid",G3)-3)))))))&gt;10,100,10000))*(IF(D3="SELL",-1,1)))*((IF(ISNUMBER(SEARCH("&gt;",G3)),(VALUE(RIGHT(G3,LEN(G3)-FIND("&gt;",G3)-1))),(IF(ISNUMBER(SEARCH("&lt;",G3)),(VALUE(RIGHT(G3,LEN(G3)-FIND("&lt;",G3)-1))),(VALUE(RIGHT(G3,LEN(G3)-FIND("Bid",G3)-3)))))))-(VALUE(RIGHT(H3,LEN(H3)-FIND("Average ",H3)-7)))))))))</f>
        <v/>
      </c>
      <c r="K3" s="27" t="str">
        <f>IF(E3="","",(IF(LEFT(G3,5)="Offer",0,IF(LEFT(G3,3)="Bid",0,((IF(ISNUMBER(SEARCH("&lt;",G3)),1,-1))*(IF(D3="BUY",1,-1)))))))</f>
        <v/>
      </c>
      <c r="L3" s="29" t="str">
        <f>IF(E3="","",(J3+L2))</f>
        <v/>
      </c>
      <c r="N3" s="39" t="s">
        <v>58</v>
      </c>
      <c r="O3" s="46" t="e">
        <f>AVERAGEIF(K:K,"&gt;0",J:J)</f>
        <v>#DIV/0!</v>
      </c>
    </row>
    <row r="4" spans="1:18">
      <c r="A4" s="31"/>
      <c r="B4" s="32"/>
      <c r="C4" s="31"/>
      <c r="D4" s="31"/>
      <c r="E4" s="31"/>
      <c r="F4" s="31"/>
      <c r="G4" s="31"/>
      <c r="H4" s="31"/>
      <c r="I4" s="30"/>
      <c r="J4" s="59" t="str">
        <f t="shared" si="0"/>
        <v/>
      </c>
      <c r="K4" s="27" t="str">
        <f t="shared" ref="K3:K66" si="1">IF(E4="","",(IF(LEFT(G4,5)="Offer",0,IF(LEFT(G4,3)="Bid",0,((IF(ISNUMBER(SEARCH("&lt;",G4)),1,-1))*(IF(D4="BUY",1,-1)))))))</f>
        <v/>
      </c>
      <c r="L4" s="29" t="str">
        <f t="shared" ref="L4:L67" si="2">IF(E4="","",(J4+L3))</f>
        <v/>
      </c>
      <c r="N4" s="39" t="s">
        <v>52</v>
      </c>
      <c r="O4" s="49">
        <f>MAX(J:J)</f>
        <v>0</v>
      </c>
      <c r="Q4" s="27" t="s">
        <v>51</v>
      </c>
      <c r="R4" s="27" t="s">
        <v>50</v>
      </c>
    </row>
    <row r="5" spans="1:18">
      <c r="A5" s="31"/>
      <c r="B5" s="32"/>
      <c r="C5" s="31"/>
      <c r="D5" s="31"/>
      <c r="E5" s="31"/>
      <c r="F5" s="31"/>
      <c r="G5" s="31"/>
      <c r="H5" s="31"/>
      <c r="I5" s="30"/>
      <c r="J5" s="59" t="str">
        <f t="shared" si="0"/>
        <v/>
      </c>
      <c r="K5" s="27" t="str">
        <f t="shared" si="1"/>
        <v/>
      </c>
      <c r="L5" s="29" t="str">
        <f t="shared" si="2"/>
        <v/>
      </c>
      <c r="N5" s="39" t="s">
        <v>59</v>
      </c>
      <c r="O5" s="48" t="e">
        <f>COUNTIF(J:J,"&gt;0")/COUNTIF(K:K,"&gt;0")</f>
        <v>#DIV/0!</v>
      </c>
      <c r="Q5" s="27" t="s">
        <v>49</v>
      </c>
      <c r="R5" s="27" t="s">
        <v>48</v>
      </c>
    </row>
    <row r="6" spans="1:18">
      <c r="A6" s="31"/>
      <c r="B6" s="32"/>
      <c r="C6" s="31"/>
      <c r="D6" s="31"/>
      <c r="E6" s="31"/>
      <c r="F6" s="31"/>
      <c r="G6" s="31"/>
      <c r="H6" s="31"/>
      <c r="I6" s="30"/>
      <c r="J6" s="59" t="str">
        <f t="shared" si="0"/>
        <v/>
      </c>
      <c r="K6" s="27" t="str">
        <f t="shared" si="1"/>
        <v/>
      </c>
      <c r="L6" s="29" t="str">
        <f t="shared" si="2"/>
        <v/>
      </c>
      <c r="N6" s="39" t="s">
        <v>60</v>
      </c>
      <c r="O6" s="46" t="e">
        <f>AVERAGEIF(K:K,"&lt;0",J:J)</f>
        <v>#DIV/0!</v>
      </c>
      <c r="Q6" s="27" t="s">
        <v>47</v>
      </c>
      <c r="R6" s="27" t="s">
        <v>46</v>
      </c>
    </row>
    <row r="7" spans="1:18">
      <c r="A7" s="31"/>
      <c r="B7" s="32"/>
      <c r="C7" s="31"/>
      <c r="D7" s="31"/>
      <c r="E7" s="31"/>
      <c r="F7" s="31"/>
      <c r="G7" s="31"/>
      <c r="H7" s="31"/>
      <c r="I7" s="30"/>
      <c r="J7" s="59" t="str">
        <f t="shared" si="0"/>
        <v/>
      </c>
      <c r="K7" s="27" t="str">
        <f t="shared" si="1"/>
        <v/>
      </c>
      <c r="L7" s="29" t="str">
        <f t="shared" si="2"/>
        <v/>
      </c>
      <c r="N7" s="39" t="s">
        <v>45</v>
      </c>
      <c r="O7" s="49">
        <f>MIN(J:J)</f>
        <v>0</v>
      </c>
    </row>
    <row r="8" spans="1:18">
      <c r="A8" s="31"/>
      <c r="B8" s="32"/>
      <c r="C8" s="31"/>
      <c r="D8" s="31"/>
      <c r="E8" s="31"/>
      <c r="F8" s="31"/>
      <c r="G8" s="31"/>
      <c r="H8" s="31"/>
      <c r="I8" s="30"/>
      <c r="J8" s="59" t="str">
        <f t="shared" si="0"/>
        <v/>
      </c>
      <c r="K8" s="27" t="str">
        <f t="shared" si="1"/>
        <v/>
      </c>
      <c r="L8" s="29" t="str">
        <f t="shared" si="2"/>
        <v/>
      </c>
      <c r="N8" s="39" t="s">
        <v>61</v>
      </c>
      <c r="O8" s="48" t="e">
        <f>COUNTIF(J:J,"&lt;0")/COUNTIF(K:K,"&lt;0")</f>
        <v>#DIV/0!</v>
      </c>
    </row>
    <row r="9" spans="1:18">
      <c r="A9" s="31"/>
      <c r="B9" s="32"/>
      <c r="C9" s="31"/>
      <c r="D9" s="31"/>
      <c r="E9" s="31"/>
      <c r="F9" s="31"/>
      <c r="G9" s="31"/>
      <c r="H9" s="31"/>
      <c r="I9" s="30"/>
      <c r="J9" s="59" t="str">
        <f t="shared" si="0"/>
        <v/>
      </c>
      <c r="K9" s="27" t="str">
        <f t="shared" si="1"/>
        <v/>
      </c>
      <c r="L9" s="29" t="str">
        <f t="shared" si="2"/>
        <v/>
      </c>
      <c r="N9" s="39" t="s">
        <v>62</v>
      </c>
      <c r="O9" s="47">
        <f>SUM(J:J)</f>
        <v>0</v>
      </c>
    </row>
    <row r="10" spans="1:18">
      <c r="A10" s="31"/>
      <c r="B10" s="32"/>
      <c r="C10" s="31"/>
      <c r="D10" s="31"/>
      <c r="E10" s="31"/>
      <c r="F10" s="31"/>
      <c r="G10" s="31"/>
      <c r="H10" s="31"/>
      <c r="I10" s="30"/>
      <c r="J10" s="59" t="str">
        <f t="shared" si="0"/>
        <v/>
      </c>
      <c r="K10" s="27" t="str">
        <f t="shared" si="1"/>
        <v/>
      </c>
      <c r="L10" s="29" t="str">
        <f t="shared" si="2"/>
        <v/>
      </c>
      <c r="N10" s="39" t="s">
        <v>39</v>
      </c>
      <c r="O10" s="47">
        <f>COUNT(J:J)</f>
        <v>0</v>
      </c>
    </row>
    <row r="11" spans="1:18">
      <c r="A11" s="31"/>
      <c r="B11" s="32"/>
      <c r="C11" s="31"/>
      <c r="D11" s="31"/>
      <c r="E11" s="31"/>
      <c r="F11" s="31"/>
      <c r="G11" s="31"/>
      <c r="H11" s="31"/>
      <c r="I11" s="30"/>
      <c r="J11" s="59" t="str">
        <f t="shared" si="0"/>
        <v/>
      </c>
      <c r="K11" s="27" t="str">
        <f t="shared" si="1"/>
        <v/>
      </c>
      <c r="L11" s="29" t="str">
        <f t="shared" si="2"/>
        <v/>
      </c>
      <c r="N11" s="39" t="s">
        <v>63</v>
      </c>
      <c r="O11" s="46" t="e">
        <f>AVERAGEIF(K:K,"&lt;&gt;0",J:J)</f>
        <v>#DIV/0!</v>
      </c>
    </row>
    <row r="12" spans="1:18">
      <c r="A12" s="31"/>
      <c r="B12" s="32"/>
      <c r="C12" s="31"/>
      <c r="D12" s="31"/>
      <c r="E12" s="31"/>
      <c r="F12" s="31"/>
      <c r="G12" s="31"/>
      <c r="H12" s="31"/>
      <c r="I12" s="30"/>
      <c r="J12" s="59" t="str">
        <f t="shared" si="0"/>
        <v/>
      </c>
      <c r="K12" s="27" t="str">
        <f t="shared" si="1"/>
        <v/>
      </c>
      <c r="L12" s="29" t="str">
        <f t="shared" si="2"/>
        <v/>
      </c>
    </row>
    <row r="13" spans="1:18">
      <c r="A13" s="31"/>
      <c r="B13" s="32"/>
      <c r="C13" s="31"/>
      <c r="D13" s="31"/>
      <c r="E13" s="31"/>
      <c r="F13" s="31"/>
      <c r="G13" s="31"/>
      <c r="H13" s="31"/>
      <c r="I13" s="30"/>
      <c r="J13" s="59" t="str">
        <f t="shared" si="0"/>
        <v/>
      </c>
      <c r="K13" s="27" t="str">
        <f t="shared" si="1"/>
        <v/>
      </c>
      <c r="L13" s="29" t="str">
        <f t="shared" si="2"/>
        <v/>
      </c>
      <c r="N13" s="7"/>
    </row>
    <row r="14" spans="1:18">
      <c r="A14" s="31"/>
      <c r="B14" s="32"/>
      <c r="C14" s="31"/>
      <c r="D14" s="31"/>
      <c r="E14" s="31"/>
      <c r="F14" s="31"/>
      <c r="G14" s="31"/>
      <c r="H14" s="31"/>
      <c r="I14" s="30"/>
      <c r="J14" s="59" t="str">
        <f t="shared" si="0"/>
        <v/>
      </c>
      <c r="K14" s="27" t="str">
        <f t="shared" si="1"/>
        <v/>
      </c>
      <c r="L14" s="29" t="str">
        <f t="shared" si="2"/>
        <v/>
      </c>
    </row>
    <row r="15" spans="1:18">
      <c r="A15" s="31"/>
      <c r="B15" s="32"/>
      <c r="C15" s="31"/>
      <c r="D15" s="31"/>
      <c r="E15" s="31"/>
      <c r="F15" s="31"/>
      <c r="G15" s="31"/>
      <c r="H15" s="31"/>
      <c r="I15" s="30"/>
      <c r="J15" s="59" t="str">
        <f t="shared" si="0"/>
        <v/>
      </c>
      <c r="K15" s="27" t="str">
        <f t="shared" si="1"/>
        <v/>
      </c>
      <c r="L15" s="29" t="str">
        <f t="shared" si="2"/>
        <v/>
      </c>
    </row>
    <row r="16" spans="1:18">
      <c r="A16" s="31"/>
      <c r="B16" s="32"/>
      <c r="C16" s="31"/>
      <c r="D16" s="31"/>
      <c r="E16" s="31"/>
      <c r="F16" s="31"/>
      <c r="G16" s="31"/>
      <c r="H16" s="31"/>
      <c r="I16" s="30"/>
      <c r="J16" s="59" t="str">
        <f t="shared" si="0"/>
        <v/>
      </c>
      <c r="K16" s="27" t="str">
        <f t="shared" si="1"/>
        <v/>
      </c>
      <c r="L16" s="29" t="str">
        <f t="shared" si="2"/>
        <v/>
      </c>
    </row>
    <row r="17" spans="1:12">
      <c r="A17" s="31"/>
      <c r="B17" s="32"/>
      <c r="C17" s="31"/>
      <c r="D17" s="31"/>
      <c r="E17" s="31"/>
      <c r="F17" s="31"/>
      <c r="G17" s="31"/>
      <c r="H17" s="31"/>
      <c r="I17" s="30"/>
      <c r="J17" s="59" t="str">
        <f t="shared" si="0"/>
        <v/>
      </c>
      <c r="K17" s="27" t="str">
        <f t="shared" si="1"/>
        <v/>
      </c>
      <c r="L17" s="29" t="str">
        <f t="shared" si="2"/>
        <v/>
      </c>
    </row>
    <row r="18" spans="1:12">
      <c r="A18" s="31"/>
      <c r="B18" s="32"/>
      <c r="C18" s="31"/>
      <c r="D18" s="31"/>
      <c r="E18" s="31"/>
      <c r="F18" s="31"/>
      <c r="G18" s="31"/>
      <c r="H18" s="31"/>
      <c r="I18" s="30"/>
      <c r="J18" s="59" t="str">
        <f t="shared" si="0"/>
        <v/>
      </c>
      <c r="K18" s="27" t="str">
        <f t="shared" si="1"/>
        <v/>
      </c>
      <c r="L18" s="29" t="str">
        <f t="shared" si="2"/>
        <v/>
      </c>
    </row>
    <row r="19" spans="1:12">
      <c r="A19" s="31"/>
      <c r="B19" s="32"/>
      <c r="C19" s="31"/>
      <c r="D19" s="31"/>
      <c r="E19" s="31"/>
      <c r="F19" s="31"/>
      <c r="G19" s="31"/>
      <c r="H19" s="31"/>
      <c r="I19" s="30"/>
      <c r="J19" s="59" t="str">
        <f t="shared" si="0"/>
        <v/>
      </c>
      <c r="K19" s="27" t="str">
        <f t="shared" si="1"/>
        <v/>
      </c>
      <c r="L19" s="29" t="str">
        <f t="shared" si="2"/>
        <v/>
      </c>
    </row>
    <row r="20" spans="1:12">
      <c r="A20" s="31"/>
      <c r="B20" s="32"/>
      <c r="C20" s="31"/>
      <c r="D20" s="31"/>
      <c r="E20" s="31"/>
      <c r="F20" s="31"/>
      <c r="G20" s="31"/>
      <c r="H20" s="31"/>
      <c r="I20" s="30"/>
      <c r="J20" s="59" t="str">
        <f t="shared" si="0"/>
        <v/>
      </c>
      <c r="K20" s="27" t="str">
        <f t="shared" si="1"/>
        <v/>
      </c>
      <c r="L20" s="29" t="str">
        <f t="shared" si="2"/>
        <v/>
      </c>
    </row>
    <row r="21" spans="1:12">
      <c r="A21" s="31"/>
      <c r="B21" s="32"/>
      <c r="C21" s="31"/>
      <c r="D21" s="31"/>
      <c r="E21" s="31"/>
      <c r="F21" s="31"/>
      <c r="G21" s="31"/>
      <c r="H21" s="31"/>
      <c r="I21" s="30"/>
      <c r="J21" s="59" t="str">
        <f t="shared" si="0"/>
        <v/>
      </c>
      <c r="K21" s="27" t="str">
        <f t="shared" si="1"/>
        <v/>
      </c>
      <c r="L21" s="29" t="str">
        <f t="shared" si="2"/>
        <v/>
      </c>
    </row>
    <row r="22" spans="1:12">
      <c r="A22" s="31"/>
      <c r="B22" s="32"/>
      <c r="C22" s="31"/>
      <c r="D22" s="31"/>
      <c r="E22" s="31"/>
      <c r="F22" s="31"/>
      <c r="G22" s="31"/>
      <c r="H22" s="31"/>
      <c r="I22" s="30"/>
      <c r="J22" s="59" t="str">
        <f t="shared" si="0"/>
        <v/>
      </c>
      <c r="K22" s="27" t="str">
        <f t="shared" si="1"/>
        <v/>
      </c>
      <c r="L22" s="29" t="str">
        <f t="shared" si="2"/>
        <v/>
      </c>
    </row>
    <row r="23" spans="1:12">
      <c r="A23" s="31"/>
      <c r="B23" s="32"/>
      <c r="C23" s="31"/>
      <c r="D23" s="31"/>
      <c r="E23" s="31"/>
      <c r="F23" s="31"/>
      <c r="G23" s="31"/>
      <c r="H23" s="31"/>
      <c r="I23" s="30"/>
      <c r="J23" s="59" t="str">
        <f t="shared" si="0"/>
        <v/>
      </c>
      <c r="K23" s="27" t="str">
        <f t="shared" si="1"/>
        <v/>
      </c>
      <c r="L23" s="29" t="str">
        <f t="shared" si="2"/>
        <v/>
      </c>
    </row>
    <row r="24" spans="1:12">
      <c r="A24" s="31"/>
      <c r="B24" s="32"/>
      <c r="C24" s="31"/>
      <c r="D24" s="31"/>
      <c r="E24" s="31"/>
      <c r="F24" s="31"/>
      <c r="G24" s="31"/>
      <c r="H24" s="31"/>
      <c r="I24" s="30"/>
      <c r="J24" s="59" t="str">
        <f t="shared" si="0"/>
        <v/>
      </c>
      <c r="K24" s="27" t="str">
        <f t="shared" si="1"/>
        <v/>
      </c>
      <c r="L24" s="29" t="str">
        <f t="shared" si="2"/>
        <v/>
      </c>
    </row>
    <row r="25" spans="1:12">
      <c r="A25" s="31"/>
      <c r="B25" s="32"/>
      <c r="C25" s="31"/>
      <c r="D25" s="31"/>
      <c r="E25" s="31"/>
      <c r="F25" s="31"/>
      <c r="G25" s="31"/>
      <c r="H25" s="31"/>
      <c r="I25" s="30"/>
      <c r="J25" s="59" t="str">
        <f t="shared" si="0"/>
        <v/>
      </c>
      <c r="K25" s="27" t="str">
        <f t="shared" si="1"/>
        <v/>
      </c>
      <c r="L25" s="29" t="str">
        <f t="shared" si="2"/>
        <v/>
      </c>
    </row>
    <row r="26" spans="1:12">
      <c r="A26" s="31"/>
      <c r="B26" s="32"/>
      <c r="C26" s="31"/>
      <c r="D26" s="31"/>
      <c r="E26" s="31"/>
      <c r="F26" s="31"/>
      <c r="G26" s="31"/>
      <c r="H26" s="31"/>
      <c r="I26" s="30"/>
      <c r="J26" s="59" t="str">
        <f t="shared" si="0"/>
        <v/>
      </c>
      <c r="K26" s="27" t="str">
        <f t="shared" si="1"/>
        <v/>
      </c>
      <c r="L26" s="29" t="str">
        <f t="shared" si="2"/>
        <v/>
      </c>
    </row>
    <row r="27" spans="1:12">
      <c r="A27" s="31"/>
      <c r="B27" s="32"/>
      <c r="C27" s="31"/>
      <c r="D27" s="31"/>
      <c r="E27" s="31"/>
      <c r="F27" s="31"/>
      <c r="G27" s="31"/>
      <c r="H27" s="31"/>
      <c r="I27" s="30"/>
      <c r="J27" s="59" t="str">
        <f t="shared" si="0"/>
        <v/>
      </c>
      <c r="K27" s="27" t="str">
        <f t="shared" si="1"/>
        <v/>
      </c>
      <c r="L27" s="29" t="str">
        <f t="shared" si="2"/>
        <v/>
      </c>
    </row>
    <row r="28" spans="1:12">
      <c r="A28" s="31"/>
      <c r="B28" s="32"/>
      <c r="C28" s="31"/>
      <c r="D28" s="31"/>
      <c r="E28" s="31"/>
      <c r="F28" s="31"/>
      <c r="G28" s="31"/>
      <c r="H28" s="31"/>
      <c r="I28" s="30"/>
      <c r="J28" s="59" t="str">
        <f t="shared" si="0"/>
        <v/>
      </c>
      <c r="K28" s="27" t="str">
        <f t="shared" si="1"/>
        <v/>
      </c>
      <c r="L28" s="29" t="str">
        <f t="shared" si="2"/>
        <v/>
      </c>
    </row>
    <row r="29" spans="1:12">
      <c r="A29" s="31"/>
      <c r="B29" s="32"/>
      <c r="C29" s="31"/>
      <c r="D29" s="31"/>
      <c r="E29" s="31"/>
      <c r="F29" s="31"/>
      <c r="G29" s="31"/>
      <c r="H29" s="31"/>
      <c r="I29" s="30"/>
      <c r="J29" s="59" t="str">
        <f t="shared" si="0"/>
        <v/>
      </c>
      <c r="K29" s="27" t="str">
        <f t="shared" si="1"/>
        <v/>
      </c>
      <c r="L29" s="29" t="str">
        <f t="shared" si="2"/>
        <v/>
      </c>
    </row>
    <row r="30" spans="1:12">
      <c r="A30" s="31"/>
      <c r="B30" s="32"/>
      <c r="C30" s="31"/>
      <c r="D30" s="31"/>
      <c r="E30" s="31"/>
      <c r="F30" s="31"/>
      <c r="G30" s="31"/>
      <c r="H30" s="31"/>
      <c r="I30" s="30"/>
      <c r="J30" s="59" t="str">
        <f t="shared" si="0"/>
        <v/>
      </c>
      <c r="K30" s="27" t="str">
        <f t="shared" si="1"/>
        <v/>
      </c>
      <c r="L30" s="29" t="str">
        <f t="shared" si="2"/>
        <v/>
      </c>
    </row>
    <row r="31" spans="1:12">
      <c r="A31" s="31"/>
      <c r="B31" s="32"/>
      <c r="C31" s="31"/>
      <c r="D31" s="31"/>
      <c r="E31" s="31"/>
      <c r="F31" s="31"/>
      <c r="G31" s="31"/>
      <c r="H31" s="31"/>
      <c r="I31" s="30"/>
      <c r="J31" s="59" t="str">
        <f t="shared" si="0"/>
        <v/>
      </c>
      <c r="K31" s="27" t="str">
        <f t="shared" si="1"/>
        <v/>
      </c>
      <c r="L31" s="29" t="str">
        <f t="shared" si="2"/>
        <v/>
      </c>
    </row>
    <row r="32" spans="1:12">
      <c r="A32" s="31"/>
      <c r="B32" s="32"/>
      <c r="C32" s="31"/>
      <c r="D32" s="31"/>
      <c r="E32" s="31"/>
      <c r="F32" s="31"/>
      <c r="G32" s="31"/>
      <c r="H32" s="31"/>
      <c r="I32" s="30"/>
      <c r="J32" s="59" t="str">
        <f t="shared" si="0"/>
        <v/>
      </c>
      <c r="K32" s="27" t="str">
        <f t="shared" si="1"/>
        <v/>
      </c>
      <c r="L32" s="29" t="str">
        <f t="shared" si="2"/>
        <v/>
      </c>
    </row>
    <row r="33" spans="1:12">
      <c r="A33" s="31"/>
      <c r="B33" s="32"/>
      <c r="C33" s="31"/>
      <c r="D33" s="31"/>
      <c r="E33" s="31"/>
      <c r="F33" s="31"/>
      <c r="G33" s="31"/>
      <c r="H33" s="31"/>
      <c r="I33" s="30"/>
      <c r="J33" s="59" t="str">
        <f t="shared" si="0"/>
        <v/>
      </c>
      <c r="K33" s="27" t="str">
        <f t="shared" si="1"/>
        <v/>
      </c>
      <c r="L33" s="29" t="str">
        <f t="shared" si="2"/>
        <v/>
      </c>
    </row>
    <row r="34" spans="1:12">
      <c r="A34" s="31"/>
      <c r="B34" s="32"/>
      <c r="C34" s="31"/>
      <c r="D34" s="31"/>
      <c r="E34" s="31"/>
      <c r="F34" s="31"/>
      <c r="G34" s="31"/>
      <c r="H34" s="31"/>
      <c r="I34" s="30"/>
      <c r="J34" s="59" t="str">
        <f t="shared" si="0"/>
        <v/>
      </c>
      <c r="K34" s="27" t="str">
        <f t="shared" si="1"/>
        <v/>
      </c>
      <c r="L34" s="29" t="str">
        <f t="shared" si="2"/>
        <v/>
      </c>
    </row>
    <row r="35" spans="1:12">
      <c r="A35" s="31"/>
      <c r="B35" s="32"/>
      <c r="C35" s="31"/>
      <c r="D35" s="31"/>
      <c r="E35" s="31"/>
      <c r="F35" s="31"/>
      <c r="G35" s="31"/>
      <c r="H35" s="31"/>
      <c r="I35" s="30"/>
      <c r="J35" s="59" t="str">
        <f t="shared" si="0"/>
        <v/>
      </c>
      <c r="K35" s="27" t="str">
        <f t="shared" si="1"/>
        <v/>
      </c>
      <c r="L35" s="29" t="str">
        <f t="shared" si="2"/>
        <v/>
      </c>
    </row>
    <row r="36" spans="1:12">
      <c r="A36" s="31"/>
      <c r="B36" s="32"/>
      <c r="C36" s="31"/>
      <c r="D36" s="31"/>
      <c r="E36" s="31"/>
      <c r="F36" s="31"/>
      <c r="G36" s="31"/>
      <c r="H36" s="31"/>
      <c r="I36" s="30"/>
      <c r="J36" s="59" t="str">
        <f t="shared" si="0"/>
        <v/>
      </c>
      <c r="K36" s="27" t="str">
        <f t="shared" si="1"/>
        <v/>
      </c>
      <c r="L36" s="29" t="str">
        <f t="shared" si="2"/>
        <v/>
      </c>
    </row>
    <row r="37" spans="1:12">
      <c r="A37" s="31"/>
      <c r="B37" s="32"/>
      <c r="C37" s="31"/>
      <c r="D37" s="31"/>
      <c r="E37" s="31"/>
      <c r="F37" s="31"/>
      <c r="G37" s="31"/>
      <c r="H37" s="31"/>
      <c r="I37" s="30"/>
      <c r="J37" s="59" t="str">
        <f t="shared" si="0"/>
        <v/>
      </c>
      <c r="K37" s="27" t="str">
        <f t="shared" si="1"/>
        <v/>
      </c>
      <c r="L37" s="29" t="str">
        <f t="shared" si="2"/>
        <v/>
      </c>
    </row>
    <row r="38" spans="1:12">
      <c r="A38" s="31"/>
      <c r="B38" s="32"/>
      <c r="C38" s="31"/>
      <c r="D38" s="31"/>
      <c r="E38" s="31"/>
      <c r="F38" s="31"/>
      <c r="G38" s="31"/>
      <c r="H38" s="31"/>
      <c r="I38" s="30"/>
      <c r="J38" s="59" t="str">
        <f t="shared" si="0"/>
        <v/>
      </c>
      <c r="K38" s="27" t="str">
        <f t="shared" si="1"/>
        <v/>
      </c>
      <c r="L38" s="29" t="str">
        <f t="shared" si="2"/>
        <v/>
      </c>
    </row>
    <row r="39" spans="1:12">
      <c r="A39" s="31"/>
      <c r="B39" s="32"/>
      <c r="C39" s="31"/>
      <c r="D39" s="31"/>
      <c r="E39" s="31"/>
      <c r="F39" s="31"/>
      <c r="G39" s="31"/>
      <c r="H39" s="31"/>
      <c r="I39" s="30"/>
      <c r="J39" s="59" t="str">
        <f t="shared" si="0"/>
        <v/>
      </c>
      <c r="K39" s="27" t="str">
        <f t="shared" si="1"/>
        <v/>
      </c>
      <c r="L39" s="29" t="str">
        <f t="shared" si="2"/>
        <v/>
      </c>
    </row>
    <row r="40" spans="1:12">
      <c r="A40" s="31"/>
      <c r="B40" s="32"/>
      <c r="C40" s="31"/>
      <c r="D40" s="31"/>
      <c r="E40" s="31"/>
      <c r="F40" s="31"/>
      <c r="G40" s="31"/>
      <c r="H40" s="31"/>
      <c r="I40" s="30"/>
      <c r="J40" s="59" t="str">
        <f t="shared" si="0"/>
        <v/>
      </c>
      <c r="K40" s="27" t="str">
        <f t="shared" si="1"/>
        <v/>
      </c>
      <c r="L40" s="29" t="str">
        <f t="shared" si="2"/>
        <v/>
      </c>
    </row>
    <row r="41" spans="1:12">
      <c r="A41" s="31"/>
      <c r="B41" s="32"/>
      <c r="C41" s="31"/>
      <c r="D41" s="31"/>
      <c r="E41" s="31"/>
      <c r="F41" s="31"/>
      <c r="G41" s="31"/>
      <c r="H41" s="31"/>
      <c r="I41" s="30"/>
      <c r="J41" s="59" t="str">
        <f t="shared" si="0"/>
        <v/>
      </c>
      <c r="K41" s="27" t="str">
        <f t="shared" si="1"/>
        <v/>
      </c>
      <c r="L41" s="29" t="str">
        <f t="shared" si="2"/>
        <v/>
      </c>
    </row>
    <row r="42" spans="1:12">
      <c r="A42" s="31"/>
      <c r="B42" s="32"/>
      <c r="C42" s="31"/>
      <c r="D42" s="31"/>
      <c r="E42" s="31"/>
      <c r="F42" s="31"/>
      <c r="G42" s="31"/>
      <c r="H42" s="31"/>
      <c r="I42" s="30"/>
      <c r="J42" s="59" t="str">
        <f t="shared" si="0"/>
        <v/>
      </c>
      <c r="K42" s="27" t="str">
        <f t="shared" si="1"/>
        <v/>
      </c>
      <c r="L42" s="29" t="str">
        <f t="shared" si="2"/>
        <v/>
      </c>
    </row>
    <row r="43" spans="1:12">
      <c r="A43" s="31"/>
      <c r="B43" s="32"/>
      <c r="C43" s="31"/>
      <c r="D43" s="31"/>
      <c r="E43" s="31"/>
      <c r="F43" s="31"/>
      <c r="G43" s="31"/>
      <c r="H43" s="31"/>
      <c r="I43" s="30"/>
      <c r="J43" s="59" t="str">
        <f t="shared" si="0"/>
        <v/>
      </c>
      <c r="K43" s="27" t="str">
        <f t="shared" si="1"/>
        <v/>
      </c>
      <c r="L43" s="29" t="str">
        <f t="shared" si="2"/>
        <v/>
      </c>
    </row>
    <row r="44" spans="1:12">
      <c r="A44" s="31"/>
      <c r="B44" s="32"/>
      <c r="C44" s="31"/>
      <c r="D44" s="31"/>
      <c r="E44" s="31"/>
      <c r="F44" s="31"/>
      <c r="G44" s="31"/>
      <c r="H44" s="31"/>
      <c r="I44" s="30"/>
      <c r="J44" s="59" t="str">
        <f t="shared" si="0"/>
        <v/>
      </c>
      <c r="K44" s="27" t="str">
        <f t="shared" si="1"/>
        <v/>
      </c>
      <c r="L44" s="29" t="str">
        <f t="shared" si="2"/>
        <v/>
      </c>
    </row>
    <row r="45" spans="1:12">
      <c r="A45" s="31"/>
      <c r="B45" s="32"/>
      <c r="C45" s="31"/>
      <c r="D45" s="31"/>
      <c r="E45" s="31"/>
      <c r="F45" s="31"/>
      <c r="G45" s="31"/>
      <c r="H45" s="31"/>
      <c r="I45" s="30"/>
      <c r="J45" s="59" t="str">
        <f t="shared" si="0"/>
        <v/>
      </c>
      <c r="K45" s="27" t="str">
        <f t="shared" si="1"/>
        <v/>
      </c>
      <c r="L45" s="29" t="str">
        <f t="shared" si="2"/>
        <v/>
      </c>
    </row>
    <row r="46" spans="1:12">
      <c r="A46" s="31"/>
      <c r="B46" s="32"/>
      <c r="C46" s="31"/>
      <c r="D46" s="31"/>
      <c r="E46" s="31"/>
      <c r="F46" s="31"/>
      <c r="G46" s="31"/>
      <c r="H46" s="31"/>
      <c r="I46" s="30"/>
      <c r="J46" s="59" t="str">
        <f t="shared" si="0"/>
        <v/>
      </c>
      <c r="K46" s="27" t="str">
        <f t="shared" si="1"/>
        <v/>
      </c>
      <c r="L46" s="29" t="str">
        <f t="shared" si="2"/>
        <v/>
      </c>
    </row>
    <row r="47" spans="1:12">
      <c r="A47" s="31"/>
      <c r="B47" s="32"/>
      <c r="C47" s="31"/>
      <c r="D47" s="31"/>
      <c r="E47" s="31"/>
      <c r="F47" s="31"/>
      <c r="G47" s="31"/>
      <c r="H47" s="31"/>
      <c r="I47" s="30"/>
      <c r="J47" s="59" t="str">
        <f t="shared" si="0"/>
        <v/>
      </c>
      <c r="K47" s="27" t="str">
        <f t="shared" si="1"/>
        <v/>
      </c>
      <c r="L47" s="29" t="str">
        <f t="shared" si="2"/>
        <v/>
      </c>
    </row>
    <row r="48" spans="1:12">
      <c r="A48" s="31"/>
      <c r="B48" s="32"/>
      <c r="C48" s="31"/>
      <c r="D48" s="31"/>
      <c r="E48" s="31"/>
      <c r="F48" s="31"/>
      <c r="G48" s="31"/>
      <c r="H48" s="31"/>
      <c r="I48" s="30"/>
      <c r="J48" s="59" t="str">
        <f t="shared" si="0"/>
        <v/>
      </c>
      <c r="K48" s="27" t="str">
        <f t="shared" si="1"/>
        <v/>
      </c>
      <c r="L48" s="29" t="str">
        <f t="shared" si="2"/>
        <v/>
      </c>
    </row>
    <row r="49" spans="1:12">
      <c r="A49" s="31"/>
      <c r="B49" s="32"/>
      <c r="C49" s="31"/>
      <c r="D49" s="31"/>
      <c r="E49" s="31"/>
      <c r="F49" s="31"/>
      <c r="G49" s="31"/>
      <c r="H49" s="31"/>
      <c r="I49" s="30"/>
      <c r="J49" s="59" t="str">
        <f t="shared" si="0"/>
        <v/>
      </c>
      <c r="K49" s="27" t="str">
        <f t="shared" si="1"/>
        <v/>
      </c>
      <c r="L49" s="29" t="str">
        <f t="shared" si="2"/>
        <v/>
      </c>
    </row>
    <row r="50" spans="1:12">
      <c r="A50" s="31"/>
      <c r="B50" s="32"/>
      <c r="C50" s="31"/>
      <c r="D50" s="31"/>
      <c r="E50" s="31"/>
      <c r="F50" s="31"/>
      <c r="G50" s="31"/>
      <c r="H50" s="31"/>
      <c r="I50" s="30"/>
      <c r="J50" s="59" t="str">
        <f t="shared" si="0"/>
        <v/>
      </c>
      <c r="K50" s="27" t="str">
        <f t="shared" si="1"/>
        <v/>
      </c>
      <c r="L50" s="29" t="str">
        <f t="shared" si="2"/>
        <v/>
      </c>
    </row>
    <row r="51" spans="1:12">
      <c r="A51" s="31"/>
      <c r="B51" s="32"/>
      <c r="C51" s="31"/>
      <c r="D51" s="31"/>
      <c r="E51" s="31"/>
      <c r="F51" s="31"/>
      <c r="G51" s="31"/>
      <c r="H51" s="31"/>
      <c r="I51" s="30"/>
      <c r="J51" s="59" t="str">
        <f t="shared" si="0"/>
        <v/>
      </c>
      <c r="K51" s="27" t="str">
        <f t="shared" si="1"/>
        <v/>
      </c>
      <c r="L51" s="29" t="str">
        <f t="shared" si="2"/>
        <v/>
      </c>
    </row>
    <row r="52" spans="1:12">
      <c r="A52" s="31"/>
      <c r="B52" s="32"/>
      <c r="C52" s="31"/>
      <c r="D52" s="31"/>
      <c r="E52" s="31"/>
      <c r="F52" s="31"/>
      <c r="G52" s="31"/>
      <c r="H52" s="31"/>
      <c r="I52" s="30"/>
      <c r="J52" s="59" t="str">
        <f t="shared" si="0"/>
        <v/>
      </c>
      <c r="K52" s="27" t="str">
        <f t="shared" si="1"/>
        <v/>
      </c>
      <c r="L52" s="29" t="str">
        <f t="shared" si="2"/>
        <v/>
      </c>
    </row>
    <row r="53" spans="1:12">
      <c r="A53" s="31"/>
      <c r="B53" s="32"/>
      <c r="C53" s="31"/>
      <c r="D53" s="31"/>
      <c r="E53" s="31"/>
      <c r="F53" s="31"/>
      <c r="G53" s="31"/>
      <c r="H53" s="31"/>
      <c r="I53" s="30"/>
      <c r="J53" s="59" t="str">
        <f t="shared" si="0"/>
        <v/>
      </c>
      <c r="K53" s="27" t="str">
        <f t="shared" si="1"/>
        <v/>
      </c>
      <c r="L53" s="29" t="str">
        <f t="shared" si="2"/>
        <v/>
      </c>
    </row>
    <row r="54" spans="1:12">
      <c r="A54" s="31"/>
      <c r="B54" s="32"/>
      <c r="C54" s="31"/>
      <c r="D54" s="31"/>
      <c r="E54" s="31"/>
      <c r="F54" s="31"/>
      <c r="G54" s="31"/>
      <c r="H54" s="31"/>
      <c r="I54" s="30"/>
      <c r="J54" s="59" t="str">
        <f t="shared" si="0"/>
        <v/>
      </c>
      <c r="K54" s="27" t="str">
        <f t="shared" si="1"/>
        <v/>
      </c>
      <c r="L54" s="29" t="str">
        <f t="shared" si="2"/>
        <v/>
      </c>
    </row>
    <row r="55" spans="1:12">
      <c r="A55" s="31"/>
      <c r="B55" s="32"/>
      <c r="C55" s="31"/>
      <c r="D55" s="31"/>
      <c r="E55" s="31"/>
      <c r="F55" s="31"/>
      <c r="G55" s="31"/>
      <c r="H55" s="31"/>
      <c r="I55" s="30"/>
      <c r="J55" s="59" t="str">
        <f t="shared" si="0"/>
        <v/>
      </c>
      <c r="K55" s="27" t="str">
        <f t="shared" si="1"/>
        <v/>
      </c>
      <c r="L55" s="29" t="str">
        <f t="shared" si="2"/>
        <v/>
      </c>
    </row>
    <row r="56" spans="1:12">
      <c r="A56" s="31"/>
      <c r="B56" s="32"/>
      <c r="C56" s="31"/>
      <c r="D56" s="31"/>
      <c r="E56" s="31"/>
      <c r="F56" s="31"/>
      <c r="G56" s="31"/>
      <c r="H56" s="31"/>
      <c r="I56" s="30"/>
      <c r="J56" s="59" t="str">
        <f t="shared" si="0"/>
        <v/>
      </c>
      <c r="K56" s="27" t="str">
        <f t="shared" si="1"/>
        <v/>
      </c>
      <c r="L56" s="29" t="str">
        <f t="shared" si="2"/>
        <v/>
      </c>
    </row>
    <row r="57" spans="1:12">
      <c r="A57" s="31"/>
      <c r="B57" s="32"/>
      <c r="C57" s="31"/>
      <c r="D57" s="31"/>
      <c r="E57" s="31"/>
      <c r="F57" s="31"/>
      <c r="G57" s="31"/>
      <c r="H57" s="31"/>
      <c r="I57" s="30"/>
      <c r="J57" s="59" t="str">
        <f t="shared" si="0"/>
        <v/>
      </c>
      <c r="K57" s="27" t="str">
        <f t="shared" si="1"/>
        <v/>
      </c>
      <c r="L57" s="29" t="str">
        <f t="shared" si="2"/>
        <v/>
      </c>
    </row>
    <row r="58" spans="1:12">
      <c r="A58" s="31"/>
      <c r="B58" s="32"/>
      <c r="C58" s="31"/>
      <c r="D58" s="31"/>
      <c r="E58" s="31"/>
      <c r="F58" s="31"/>
      <c r="G58" s="31"/>
      <c r="H58" s="31"/>
      <c r="I58" s="30"/>
      <c r="J58" s="59" t="str">
        <f t="shared" si="0"/>
        <v/>
      </c>
      <c r="K58" s="27" t="str">
        <f t="shared" si="1"/>
        <v/>
      </c>
      <c r="L58" s="29" t="str">
        <f t="shared" si="2"/>
        <v/>
      </c>
    </row>
    <row r="59" spans="1:12">
      <c r="A59" s="31"/>
      <c r="B59" s="32"/>
      <c r="C59" s="31"/>
      <c r="D59" s="31"/>
      <c r="E59" s="31"/>
      <c r="F59" s="31"/>
      <c r="G59" s="31"/>
      <c r="H59" s="31"/>
      <c r="I59" s="30"/>
      <c r="J59" s="59" t="str">
        <f t="shared" si="0"/>
        <v/>
      </c>
      <c r="K59" s="27" t="str">
        <f t="shared" si="1"/>
        <v/>
      </c>
      <c r="L59" s="29" t="str">
        <f t="shared" si="2"/>
        <v/>
      </c>
    </row>
    <row r="60" spans="1:12">
      <c r="A60" s="31"/>
      <c r="B60" s="32"/>
      <c r="C60" s="31"/>
      <c r="D60" s="31"/>
      <c r="E60" s="31"/>
      <c r="F60" s="31"/>
      <c r="G60" s="31"/>
      <c r="H60" s="31"/>
      <c r="I60" s="30"/>
      <c r="J60" s="59" t="str">
        <f t="shared" si="0"/>
        <v/>
      </c>
      <c r="K60" s="27" t="str">
        <f t="shared" si="1"/>
        <v/>
      </c>
      <c r="L60" s="29" t="str">
        <f t="shared" si="2"/>
        <v/>
      </c>
    </row>
    <row r="61" spans="1:12">
      <c r="A61" s="31"/>
      <c r="B61" s="32"/>
      <c r="C61" s="31"/>
      <c r="D61" s="31"/>
      <c r="E61" s="31"/>
      <c r="F61" s="31"/>
      <c r="G61" s="31"/>
      <c r="H61" s="31"/>
      <c r="I61" s="30"/>
      <c r="J61" s="59" t="str">
        <f t="shared" si="0"/>
        <v/>
      </c>
      <c r="K61" s="27" t="str">
        <f t="shared" si="1"/>
        <v/>
      </c>
      <c r="L61" s="29" t="str">
        <f t="shared" si="2"/>
        <v/>
      </c>
    </row>
    <row r="62" spans="1:12">
      <c r="A62" s="31"/>
      <c r="B62" s="32"/>
      <c r="C62" s="31"/>
      <c r="D62" s="31"/>
      <c r="E62" s="31"/>
      <c r="F62" s="31"/>
      <c r="G62" s="31"/>
      <c r="H62" s="31"/>
      <c r="I62" s="30"/>
      <c r="J62" s="59" t="str">
        <f t="shared" si="0"/>
        <v/>
      </c>
      <c r="K62" s="27" t="str">
        <f t="shared" si="1"/>
        <v/>
      </c>
      <c r="L62" s="29" t="str">
        <f t="shared" si="2"/>
        <v/>
      </c>
    </row>
    <row r="63" spans="1:12">
      <c r="A63" s="31"/>
      <c r="B63" s="32"/>
      <c r="C63" s="31"/>
      <c r="D63" s="31"/>
      <c r="E63" s="31"/>
      <c r="F63" s="31"/>
      <c r="G63" s="31"/>
      <c r="H63" s="31"/>
      <c r="I63" s="30"/>
      <c r="J63" s="59" t="str">
        <f t="shared" si="0"/>
        <v/>
      </c>
      <c r="K63" s="27" t="str">
        <f t="shared" si="1"/>
        <v/>
      </c>
      <c r="L63" s="29" t="str">
        <f t="shared" si="2"/>
        <v/>
      </c>
    </row>
    <row r="64" spans="1:12">
      <c r="A64" s="31"/>
      <c r="B64" s="32"/>
      <c r="C64" s="31"/>
      <c r="D64" s="31"/>
      <c r="E64" s="31"/>
      <c r="F64" s="31"/>
      <c r="G64" s="31"/>
      <c r="H64" s="31"/>
      <c r="I64" s="30"/>
      <c r="J64" s="59" t="str">
        <f t="shared" si="0"/>
        <v/>
      </c>
      <c r="K64" s="27" t="str">
        <f t="shared" si="1"/>
        <v/>
      </c>
      <c r="L64" s="29" t="str">
        <f t="shared" si="2"/>
        <v/>
      </c>
    </row>
    <row r="65" spans="1:12">
      <c r="A65" s="31"/>
      <c r="B65" s="32"/>
      <c r="C65" s="31"/>
      <c r="D65" s="31"/>
      <c r="E65" s="31"/>
      <c r="F65" s="31"/>
      <c r="G65" s="31"/>
      <c r="H65" s="31"/>
      <c r="I65" s="30"/>
      <c r="J65" s="59" t="str">
        <f t="shared" si="0"/>
        <v/>
      </c>
      <c r="K65" s="27" t="str">
        <f t="shared" si="1"/>
        <v/>
      </c>
      <c r="L65" s="29" t="str">
        <f t="shared" si="2"/>
        <v/>
      </c>
    </row>
    <row r="66" spans="1:12">
      <c r="A66" s="31"/>
      <c r="B66" s="32"/>
      <c r="C66" s="31"/>
      <c r="D66" s="31"/>
      <c r="E66" s="31"/>
      <c r="F66" s="31"/>
      <c r="G66" s="31"/>
      <c r="H66" s="31"/>
      <c r="I66" s="30"/>
      <c r="J66" s="59" t="str">
        <f t="shared" si="0"/>
        <v/>
      </c>
      <c r="K66" s="27" t="str">
        <f t="shared" si="1"/>
        <v/>
      </c>
      <c r="L66" s="29" t="str">
        <f t="shared" si="2"/>
        <v/>
      </c>
    </row>
    <row r="67" spans="1:12">
      <c r="A67" s="31"/>
      <c r="B67" s="32"/>
      <c r="C67" s="31"/>
      <c r="D67" s="31"/>
      <c r="E67" s="31"/>
      <c r="F67" s="31"/>
      <c r="G67" s="31"/>
      <c r="H67" s="31"/>
      <c r="I67" s="30"/>
      <c r="J67" s="59" t="str">
        <f t="shared" ref="J67:J130" si="3">IF(E67="","",((IF(LEFT(G67,5)="Offer",0,IF(LEFT(G67,3)="Bid",0,((IF((IF(ISNUMBER(SEARCH("&gt;",G67)),(VALUE(RIGHT(G67,LEN(G67)-FIND("&gt;",G67)-1))),(IF(ISNUMBER(SEARCH("&lt;",G67)),(VALUE(RIGHT(G67,LEN(G67)-FIND("&lt;",G67)-1))),(VALUE(RIGHT(G67,LEN(G67)-FIND("Bid",G67)-3)))))))&gt;10,100,10000))*(IF(D67="SELL",-1,1)))*((IF(ISNUMBER(SEARCH("&gt;",G67)),(VALUE(RIGHT(G67,LEN(G67)-FIND("&gt;",G67)-1))),(IF(ISNUMBER(SEARCH("&lt;",G67)),(VALUE(RIGHT(G67,LEN(G67)-FIND("&lt;",G67)-1))),(VALUE(RIGHT(G67,LEN(G67)-FIND("Bid",G67)-3)))))))-(VALUE(RIGHT(H67,LEN(H67)-FIND("Average ",H67)-7)))))))))</f>
        <v/>
      </c>
      <c r="K67" s="27" t="str">
        <f t="shared" ref="K67:K130" si="4">IF(E67="","",(IF(LEFT(G67,5)="Offer",0,IF(LEFT(G67,3)="Bid",0,((IF(ISNUMBER(SEARCH("&lt;",G67)),1,-1))*(IF(D67="BUY",1,-1)))))))</f>
        <v/>
      </c>
      <c r="L67" s="29" t="str">
        <f t="shared" si="2"/>
        <v/>
      </c>
    </row>
    <row r="68" spans="1:12">
      <c r="A68" s="31"/>
      <c r="B68" s="32"/>
      <c r="C68" s="31"/>
      <c r="D68" s="31"/>
      <c r="E68" s="31"/>
      <c r="F68" s="31"/>
      <c r="G68" s="31"/>
      <c r="H68" s="31"/>
      <c r="I68" s="30"/>
      <c r="J68" s="59" t="str">
        <f t="shared" si="3"/>
        <v/>
      </c>
      <c r="K68" s="27" t="str">
        <f t="shared" si="4"/>
        <v/>
      </c>
      <c r="L68" s="29" t="str">
        <f t="shared" ref="L68:L131" si="5">IF(E68="","",(J68+L67))</f>
        <v/>
      </c>
    </row>
    <row r="69" spans="1:12">
      <c r="A69" s="31"/>
      <c r="B69" s="32"/>
      <c r="C69" s="31"/>
      <c r="D69" s="31"/>
      <c r="E69" s="31"/>
      <c r="F69" s="31"/>
      <c r="G69" s="31"/>
      <c r="H69" s="31"/>
      <c r="I69" s="30"/>
      <c r="J69" s="59" t="str">
        <f t="shared" si="3"/>
        <v/>
      </c>
      <c r="K69" s="27" t="str">
        <f t="shared" si="4"/>
        <v/>
      </c>
      <c r="L69" s="29" t="str">
        <f t="shared" si="5"/>
        <v/>
      </c>
    </row>
    <row r="70" spans="1:12">
      <c r="A70" s="31"/>
      <c r="B70" s="32"/>
      <c r="C70" s="31"/>
      <c r="D70" s="31"/>
      <c r="E70" s="31"/>
      <c r="F70" s="31"/>
      <c r="G70" s="31"/>
      <c r="H70" s="31"/>
      <c r="I70" s="30"/>
      <c r="J70" s="59" t="str">
        <f t="shared" si="3"/>
        <v/>
      </c>
      <c r="K70" s="27" t="str">
        <f t="shared" si="4"/>
        <v/>
      </c>
      <c r="L70" s="29" t="str">
        <f t="shared" si="5"/>
        <v/>
      </c>
    </row>
    <row r="71" spans="1:12">
      <c r="A71" s="31"/>
      <c r="B71" s="32"/>
      <c r="C71" s="31"/>
      <c r="D71" s="31"/>
      <c r="E71" s="31"/>
      <c r="F71" s="31"/>
      <c r="G71" s="31"/>
      <c r="H71" s="31"/>
      <c r="I71" s="30"/>
      <c r="J71" s="59" t="str">
        <f t="shared" si="3"/>
        <v/>
      </c>
      <c r="K71" s="27" t="str">
        <f t="shared" si="4"/>
        <v/>
      </c>
      <c r="L71" s="29" t="str">
        <f t="shared" si="5"/>
        <v/>
      </c>
    </row>
    <row r="72" spans="1:12">
      <c r="A72" s="31"/>
      <c r="B72" s="32"/>
      <c r="C72" s="31"/>
      <c r="D72" s="31"/>
      <c r="E72" s="31"/>
      <c r="F72" s="31"/>
      <c r="G72" s="31"/>
      <c r="H72" s="31"/>
      <c r="I72" s="30"/>
      <c r="J72" s="59" t="str">
        <f t="shared" si="3"/>
        <v/>
      </c>
      <c r="K72" s="27" t="str">
        <f t="shared" si="4"/>
        <v/>
      </c>
      <c r="L72" s="29" t="str">
        <f t="shared" si="5"/>
        <v/>
      </c>
    </row>
    <row r="73" spans="1:12">
      <c r="A73" s="31"/>
      <c r="B73" s="32"/>
      <c r="C73" s="31"/>
      <c r="D73" s="31"/>
      <c r="E73" s="31"/>
      <c r="F73" s="31"/>
      <c r="G73" s="31"/>
      <c r="H73" s="31"/>
      <c r="I73" s="30"/>
      <c r="J73" s="59" t="str">
        <f t="shared" si="3"/>
        <v/>
      </c>
      <c r="K73" s="27" t="str">
        <f t="shared" si="4"/>
        <v/>
      </c>
      <c r="L73" s="29" t="str">
        <f t="shared" si="5"/>
        <v/>
      </c>
    </row>
    <row r="74" spans="1:12">
      <c r="A74" s="31"/>
      <c r="B74" s="32"/>
      <c r="C74" s="31"/>
      <c r="D74" s="31"/>
      <c r="E74" s="31"/>
      <c r="F74" s="31"/>
      <c r="G74" s="31"/>
      <c r="H74" s="31"/>
      <c r="I74" s="30"/>
      <c r="J74" s="59" t="str">
        <f t="shared" si="3"/>
        <v/>
      </c>
      <c r="K74" s="27" t="str">
        <f t="shared" si="4"/>
        <v/>
      </c>
      <c r="L74" s="29" t="str">
        <f t="shared" si="5"/>
        <v/>
      </c>
    </row>
    <row r="75" spans="1:12">
      <c r="A75" s="31"/>
      <c r="B75" s="32"/>
      <c r="C75" s="31"/>
      <c r="D75" s="31"/>
      <c r="E75" s="31"/>
      <c r="F75" s="31"/>
      <c r="G75" s="31"/>
      <c r="H75" s="31"/>
      <c r="I75" s="30"/>
      <c r="J75" s="59" t="str">
        <f t="shared" si="3"/>
        <v/>
      </c>
      <c r="K75" s="27" t="str">
        <f t="shared" si="4"/>
        <v/>
      </c>
      <c r="L75" s="29" t="str">
        <f t="shared" si="5"/>
        <v/>
      </c>
    </row>
    <row r="76" spans="1:12">
      <c r="A76" s="31"/>
      <c r="B76" s="32"/>
      <c r="C76" s="31"/>
      <c r="D76" s="31"/>
      <c r="E76" s="31"/>
      <c r="F76" s="31"/>
      <c r="G76" s="31"/>
      <c r="H76" s="31"/>
      <c r="I76" s="30"/>
      <c r="J76" s="59" t="str">
        <f t="shared" si="3"/>
        <v/>
      </c>
      <c r="K76" s="27" t="str">
        <f t="shared" si="4"/>
        <v/>
      </c>
      <c r="L76" s="29" t="str">
        <f t="shared" si="5"/>
        <v/>
      </c>
    </row>
    <row r="77" spans="1:12">
      <c r="A77" s="31"/>
      <c r="B77" s="32"/>
      <c r="C77" s="31"/>
      <c r="D77" s="31"/>
      <c r="E77" s="31"/>
      <c r="F77" s="31"/>
      <c r="G77" s="31"/>
      <c r="H77" s="31"/>
      <c r="I77" s="30"/>
      <c r="J77" s="59" t="str">
        <f t="shared" si="3"/>
        <v/>
      </c>
      <c r="K77" s="27" t="str">
        <f t="shared" si="4"/>
        <v/>
      </c>
      <c r="L77" s="29" t="str">
        <f t="shared" si="5"/>
        <v/>
      </c>
    </row>
    <row r="78" spans="1:12">
      <c r="A78" s="31"/>
      <c r="B78" s="32"/>
      <c r="C78" s="31"/>
      <c r="D78" s="31"/>
      <c r="E78" s="31"/>
      <c r="F78" s="31"/>
      <c r="G78" s="31"/>
      <c r="H78" s="31"/>
      <c r="I78" s="30"/>
      <c r="J78" s="59" t="str">
        <f t="shared" si="3"/>
        <v/>
      </c>
      <c r="K78" s="27" t="str">
        <f t="shared" si="4"/>
        <v/>
      </c>
      <c r="L78" s="29" t="str">
        <f t="shared" si="5"/>
        <v/>
      </c>
    </row>
    <row r="79" spans="1:12">
      <c r="A79" s="31"/>
      <c r="B79" s="32"/>
      <c r="C79" s="31"/>
      <c r="D79" s="31"/>
      <c r="E79" s="31"/>
      <c r="F79" s="31"/>
      <c r="G79" s="31"/>
      <c r="H79" s="31"/>
      <c r="I79" s="30"/>
      <c r="J79" s="59" t="str">
        <f t="shared" si="3"/>
        <v/>
      </c>
      <c r="K79" s="27" t="str">
        <f t="shared" si="4"/>
        <v/>
      </c>
      <c r="L79" s="29" t="str">
        <f t="shared" si="5"/>
        <v/>
      </c>
    </row>
    <row r="80" spans="1:12">
      <c r="A80" s="31"/>
      <c r="B80" s="32"/>
      <c r="C80" s="31"/>
      <c r="D80" s="31"/>
      <c r="E80" s="31"/>
      <c r="F80" s="31"/>
      <c r="G80" s="31"/>
      <c r="H80" s="31"/>
      <c r="I80" s="30"/>
      <c r="J80" s="59" t="str">
        <f t="shared" si="3"/>
        <v/>
      </c>
      <c r="K80" s="27" t="str">
        <f t="shared" si="4"/>
        <v/>
      </c>
      <c r="L80" s="29" t="str">
        <f t="shared" si="5"/>
        <v/>
      </c>
    </row>
    <row r="81" spans="1:12">
      <c r="A81" s="31"/>
      <c r="B81" s="32"/>
      <c r="C81" s="31"/>
      <c r="D81" s="31"/>
      <c r="E81" s="31"/>
      <c r="F81" s="31"/>
      <c r="G81" s="31"/>
      <c r="H81" s="31"/>
      <c r="I81" s="30"/>
      <c r="J81" s="59" t="str">
        <f t="shared" si="3"/>
        <v/>
      </c>
      <c r="K81" s="27" t="str">
        <f t="shared" si="4"/>
        <v/>
      </c>
      <c r="L81" s="29" t="str">
        <f t="shared" si="5"/>
        <v/>
      </c>
    </row>
    <row r="82" spans="1:12">
      <c r="A82" s="31"/>
      <c r="B82" s="32"/>
      <c r="C82" s="31"/>
      <c r="D82" s="31"/>
      <c r="E82" s="31"/>
      <c r="F82" s="31"/>
      <c r="G82" s="31"/>
      <c r="H82" s="31"/>
      <c r="I82" s="30"/>
      <c r="J82" s="59" t="str">
        <f t="shared" si="3"/>
        <v/>
      </c>
      <c r="K82" s="27" t="str">
        <f t="shared" si="4"/>
        <v/>
      </c>
      <c r="L82" s="29" t="str">
        <f t="shared" si="5"/>
        <v/>
      </c>
    </row>
    <row r="83" spans="1:12">
      <c r="A83" s="31"/>
      <c r="B83" s="32"/>
      <c r="C83" s="31"/>
      <c r="D83" s="31"/>
      <c r="E83" s="31"/>
      <c r="F83" s="31"/>
      <c r="G83" s="31"/>
      <c r="H83" s="31"/>
      <c r="I83" s="30"/>
      <c r="J83" s="59" t="str">
        <f t="shared" si="3"/>
        <v/>
      </c>
      <c r="K83" s="27" t="str">
        <f t="shared" si="4"/>
        <v/>
      </c>
      <c r="L83" s="29" t="str">
        <f t="shared" si="5"/>
        <v/>
      </c>
    </row>
    <row r="84" spans="1:12">
      <c r="A84" s="31"/>
      <c r="B84" s="32"/>
      <c r="C84" s="31"/>
      <c r="D84" s="31"/>
      <c r="E84" s="31"/>
      <c r="F84" s="31"/>
      <c r="G84" s="31"/>
      <c r="H84" s="31"/>
      <c r="I84" s="30"/>
      <c r="J84" s="59" t="str">
        <f t="shared" si="3"/>
        <v/>
      </c>
      <c r="K84" s="27" t="str">
        <f t="shared" si="4"/>
        <v/>
      </c>
      <c r="L84" s="29" t="str">
        <f t="shared" si="5"/>
        <v/>
      </c>
    </row>
    <row r="85" spans="1:12">
      <c r="A85" s="31"/>
      <c r="B85" s="32"/>
      <c r="C85" s="31"/>
      <c r="D85" s="31"/>
      <c r="E85" s="31"/>
      <c r="F85" s="31"/>
      <c r="G85" s="31"/>
      <c r="H85" s="31"/>
      <c r="I85" s="30"/>
      <c r="J85" s="59" t="str">
        <f t="shared" si="3"/>
        <v/>
      </c>
      <c r="K85" s="27" t="str">
        <f t="shared" si="4"/>
        <v/>
      </c>
      <c r="L85" s="29" t="str">
        <f t="shared" si="5"/>
        <v/>
      </c>
    </row>
    <row r="86" spans="1:12">
      <c r="A86" s="31"/>
      <c r="B86" s="32"/>
      <c r="C86" s="31"/>
      <c r="D86" s="31"/>
      <c r="E86" s="31"/>
      <c r="F86" s="31"/>
      <c r="G86" s="31"/>
      <c r="H86" s="31"/>
      <c r="I86" s="30"/>
      <c r="J86" s="59" t="str">
        <f t="shared" si="3"/>
        <v/>
      </c>
      <c r="K86" s="27" t="str">
        <f t="shared" si="4"/>
        <v/>
      </c>
      <c r="L86" s="29" t="str">
        <f t="shared" si="5"/>
        <v/>
      </c>
    </row>
    <row r="87" spans="1:12">
      <c r="A87" s="31"/>
      <c r="B87" s="32"/>
      <c r="C87" s="31"/>
      <c r="D87" s="31"/>
      <c r="E87" s="31"/>
      <c r="F87" s="31"/>
      <c r="G87" s="31"/>
      <c r="H87" s="31"/>
      <c r="I87" s="30"/>
      <c r="J87" s="59" t="str">
        <f t="shared" si="3"/>
        <v/>
      </c>
      <c r="K87" s="27" t="str">
        <f t="shared" si="4"/>
        <v/>
      </c>
      <c r="L87" s="29" t="str">
        <f t="shared" si="5"/>
        <v/>
      </c>
    </row>
    <row r="88" spans="1:12">
      <c r="A88" s="31"/>
      <c r="B88" s="32"/>
      <c r="C88" s="31"/>
      <c r="D88" s="31"/>
      <c r="E88" s="31"/>
      <c r="F88" s="31"/>
      <c r="G88" s="31"/>
      <c r="H88" s="31"/>
      <c r="I88" s="30"/>
      <c r="J88" s="59" t="str">
        <f t="shared" si="3"/>
        <v/>
      </c>
      <c r="K88" s="27" t="str">
        <f t="shared" si="4"/>
        <v/>
      </c>
      <c r="L88" s="29" t="str">
        <f t="shared" si="5"/>
        <v/>
      </c>
    </row>
    <row r="89" spans="1:12">
      <c r="A89" s="31"/>
      <c r="B89" s="32"/>
      <c r="C89" s="31"/>
      <c r="D89" s="31"/>
      <c r="E89" s="31"/>
      <c r="F89" s="31"/>
      <c r="G89" s="31"/>
      <c r="H89" s="31"/>
      <c r="I89" s="30"/>
      <c r="J89" s="59" t="str">
        <f t="shared" si="3"/>
        <v/>
      </c>
      <c r="K89" s="27" t="str">
        <f t="shared" si="4"/>
        <v/>
      </c>
      <c r="L89" s="29" t="str">
        <f t="shared" si="5"/>
        <v/>
      </c>
    </row>
    <row r="90" spans="1:12">
      <c r="A90" s="31"/>
      <c r="B90" s="32"/>
      <c r="C90" s="31"/>
      <c r="D90" s="31"/>
      <c r="E90" s="31"/>
      <c r="F90" s="31"/>
      <c r="G90" s="31"/>
      <c r="H90" s="31"/>
      <c r="I90" s="30"/>
      <c r="J90" s="59" t="str">
        <f t="shared" si="3"/>
        <v/>
      </c>
      <c r="K90" s="27" t="str">
        <f t="shared" si="4"/>
        <v/>
      </c>
      <c r="L90" s="29" t="str">
        <f t="shared" si="5"/>
        <v/>
      </c>
    </row>
    <row r="91" spans="1:12">
      <c r="A91" s="31"/>
      <c r="B91" s="32"/>
      <c r="C91" s="31"/>
      <c r="D91" s="31"/>
      <c r="E91" s="31"/>
      <c r="F91" s="31"/>
      <c r="G91" s="31"/>
      <c r="H91" s="31"/>
      <c r="I91" s="30"/>
      <c r="J91" s="59" t="str">
        <f t="shared" si="3"/>
        <v/>
      </c>
      <c r="K91" s="27" t="str">
        <f t="shared" si="4"/>
        <v/>
      </c>
      <c r="L91" s="29" t="str">
        <f t="shared" si="5"/>
        <v/>
      </c>
    </row>
    <row r="92" spans="1:12">
      <c r="A92" s="31"/>
      <c r="B92" s="32"/>
      <c r="C92" s="31"/>
      <c r="D92" s="31"/>
      <c r="E92" s="31"/>
      <c r="F92" s="31"/>
      <c r="G92" s="31"/>
      <c r="H92" s="31"/>
      <c r="I92" s="30"/>
      <c r="J92" s="59" t="str">
        <f t="shared" si="3"/>
        <v/>
      </c>
      <c r="K92" s="27" t="str">
        <f t="shared" si="4"/>
        <v/>
      </c>
      <c r="L92" s="29" t="str">
        <f t="shared" si="5"/>
        <v/>
      </c>
    </row>
    <row r="93" spans="1:12">
      <c r="A93" s="31"/>
      <c r="B93" s="32"/>
      <c r="C93" s="31"/>
      <c r="D93" s="31"/>
      <c r="E93" s="31"/>
      <c r="F93" s="31"/>
      <c r="G93" s="31"/>
      <c r="H93" s="31"/>
      <c r="I93" s="30"/>
      <c r="J93" s="59" t="str">
        <f t="shared" si="3"/>
        <v/>
      </c>
      <c r="K93" s="27" t="str">
        <f t="shared" si="4"/>
        <v/>
      </c>
      <c r="L93" s="29" t="str">
        <f t="shared" si="5"/>
        <v/>
      </c>
    </row>
    <row r="94" spans="1:12">
      <c r="A94" s="31"/>
      <c r="B94" s="32"/>
      <c r="C94" s="31"/>
      <c r="D94" s="31"/>
      <c r="E94" s="31"/>
      <c r="F94" s="31"/>
      <c r="G94" s="31"/>
      <c r="H94" s="31"/>
      <c r="I94" s="30"/>
      <c r="J94" s="59" t="str">
        <f t="shared" si="3"/>
        <v/>
      </c>
      <c r="K94" s="27" t="str">
        <f t="shared" si="4"/>
        <v/>
      </c>
      <c r="L94" s="29" t="str">
        <f t="shared" si="5"/>
        <v/>
      </c>
    </row>
    <row r="95" spans="1:12">
      <c r="A95" s="31"/>
      <c r="B95" s="32"/>
      <c r="C95" s="31"/>
      <c r="D95" s="31"/>
      <c r="E95" s="31"/>
      <c r="F95" s="31"/>
      <c r="G95" s="31"/>
      <c r="H95" s="31"/>
      <c r="I95" s="30"/>
      <c r="J95" s="59" t="str">
        <f t="shared" si="3"/>
        <v/>
      </c>
      <c r="K95" s="27" t="str">
        <f t="shared" si="4"/>
        <v/>
      </c>
      <c r="L95" s="29" t="str">
        <f t="shared" si="5"/>
        <v/>
      </c>
    </row>
    <row r="96" spans="1:12">
      <c r="A96" s="31"/>
      <c r="B96" s="32"/>
      <c r="C96" s="31"/>
      <c r="D96" s="31"/>
      <c r="E96" s="31"/>
      <c r="F96" s="31"/>
      <c r="G96" s="31"/>
      <c r="H96" s="31"/>
      <c r="I96" s="30"/>
      <c r="J96" s="59" t="str">
        <f t="shared" si="3"/>
        <v/>
      </c>
      <c r="K96" s="27" t="str">
        <f t="shared" si="4"/>
        <v/>
      </c>
      <c r="L96" s="29" t="str">
        <f t="shared" si="5"/>
        <v/>
      </c>
    </row>
    <row r="97" spans="1:12">
      <c r="A97" s="31"/>
      <c r="B97" s="32"/>
      <c r="C97" s="31"/>
      <c r="D97" s="31"/>
      <c r="E97" s="31"/>
      <c r="F97" s="31"/>
      <c r="G97" s="31"/>
      <c r="H97" s="31"/>
      <c r="I97" s="30"/>
      <c r="J97" s="59" t="str">
        <f t="shared" si="3"/>
        <v/>
      </c>
      <c r="K97" s="27" t="str">
        <f t="shared" si="4"/>
        <v/>
      </c>
      <c r="L97" s="29" t="str">
        <f t="shared" si="5"/>
        <v/>
      </c>
    </row>
    <row r="98" spans="1:12">
      <c r="A98" s="31"/>
      <c r="B98" s="32"/>
      <c r="C98" s="31"/>
      <c r="D98" s="31"/>
      <c r="E98" s="31"/>
      <c r="F98" s="31"/>
      <c r="G98" s="31"/>
      <c r="H98" s="31"/>
      <c r="I98" s="30"/>
      <c r="J98" s="59" t="str">
        <f t="shared" si="3"/>
        <v/>
      </c>
      <c r="K98" s="27" t="str">
        <f t="shared" si="4"/>
        <v/>
      </c>
      <c r="L98" s="29" t="str">
        <f t="shared" si="5"/>
        <v/>
      </c>
    </row>
    <row r="99" spans="1:12">
      <c r="A99" s="31"/>
      <c r="B99" s="32"/>
      <c r="C99" s="31"/>
      <c r="D99" s="31"/>
      <c r="E99" s="31"/>
      <c r="F99" s="31"/>
      <c r="G99" s="31"/>
      <c r="H99" s="31"/>
      <c r="I99" s="30"/>
      <c r="J99" s="59" t="str">
        <f t="shared" si="3"/>
        <v/>
      </c>
      <c r="K99" s="27" t="str">
        <f t="shared" si="4"/>
        <v/>
      </c>
      <c r="L99" s="29" t="str">
        <f t="shared" si="5"/>
        <v/>
      </c>
    </row>
    <row r="100" spans="1:12">
      <c r="A100" s="31"/>
      <c r="B100" s="32"/>
      <c r="C100" s="31"/>
      <c r="D100" s="31"/>
      <c r="E100" s="31"/>
      <c r="F100" s="31"/>
      <c r="G100" s="31"/>
      <c r="H100" s="31"/>
      <c r="I100" s="30"/>
      <c r="J100" s="59" t="str">
        <f t="shared" si="3"/>
        <v/>
      </c>
      <c r="K100" s="27" t="str">
        <f t="shared" si="4"/>
        <v/>
      </c>
      <c r="L100" s="29" t="str">
        <f t="shared" si="5"/>
        <v/>
      </c>
    </row>
    <row r="101" spans="1:12">
      <c r="A101" s="31"/>
      <c r="B101" s="32"/>
      <c r="C101" s="31"/>
      <c r="D101" s="31"/>
      <c r="E101" s="31"/>
      <c r="F101" s="31"/>
      <c r="G101" s="31"/>
      <c r="H101" s="31"/>
      <c r="I101" s="30"/>
      <c r="J101" s="59" t="str">
        <f t="shared" si="3"/>
        <v/>
      </c>
      <c r="K101" s="27" t="str">
        <f t="shared" si="4"/>
        <v/>
      </c>
      <c r="L101" s="29" t="str">
        <f t="shared" si="5"/>
        <v/>
      </c>
    </row>
    <row r="102" spans="1:12">
      <c r="A102" s="31"/>
      <c r="B102" s="32"/>
      <c r="C102" s="31"/>
      <c r="D102" s="31"/>
      <c r="E102" s="31"/>
      <c r="F102" s="31"/>
      <c r="G102" s="31"/>
      <c r="H102" s="31"/>
      <c r="I102" s="30"/>
      <c r="J102" s="59" t="str">
        <f t="shared" si="3"/>
        <v/>
      </c>
      <c r="K102" s="27" t="str">
        <f t="shared" si="4"/>
        <v/>
      </c>
      <c r="L102" s="29" t="str">
        <f t="shared" si="5"/>
        <v/>
      </c>
    </row>
    <row r="103" spans="1:12">
      <c r="A103" s="31"/>
      <c r="B103" s="32"/>
      <c r="C103" s="31"/>
      <c r="D103" s="31"/>
      <c r="E103" s="31"/>
      <c r="F103" s="31"/>
      <c r="G103" s="31"/>
      <c r="H103" s="31"/>
      <c r="I103" s="30"/>
      <c r="J103" s="59" t="str">
        <f t="shared" si="3"/>
        <v/>
      </c>
      <c r="K103" s="27" t="str">
        <f t="shared" si="4"/>
        <v/>
      </c>
      <c r="L103" s="29" t="str">
        <f t="shared" si="5"/>
        <v/>
      </c>
    </row>
    <row r="104" spans="1:12">
      <c r="A104" s="31"/>
      <c r="B104" s="32"/>
      <c r="C104" s="31"/>
      <c r="D104" s="31"/>
      <c r="E104" s="31"/>
      <c r="F104" s="31"/>
      <c r="G104" s="31"/>
      <c r="H104" s="31"/>
      <c r="I104" s="30"/>
      <c r="J104" s="59" t="str">
        <f t="shared" si="3"/>
        <v/>
      </c>
      <c r="K104" s="27" t="str">
        <f t="shared" si="4"/>
        <v/>
      </c>
      <c r="L104" s="29" t="str">
        <f t="shared" si="5"/>
        <v/>
      </c>
    </row>
    <row r="105" spans="1:12">
      <c r="A105" s="31"/>
      <c r="B105" s="32"/>
      <c r="C105" s="31"/>
      <c r="D105" s="31"/>
      <c r="E105" s="31"/>
      <c r="F105" s="31"/>
      <c r="G105" s="31"/>
      <c r="H105" s="31"/>
      <c r="I105" s="30"/>
      <c r="J105" s="59" t="str">
        <f t="shared" si="3"/>
        <v/>
      </c>
      <c r="K105" s="27" t="str">
        <f t="shared" si="4"/>
        <v/>
      </c>
      <c r="L105" s="29" t="str">
        <f t="shared" si="5"/>
        <v/>
      </c>
    </row>
    <row r="106" spans="1:12">
      <c r="A106" s="31"/>
      <c r="B106" s="32"/>
      <c r="C106" s="31"/>
      <c r="D106" s="31"/>
      <c r="E106" s="31"/>
      <c r="F106" s="31"/>
      <c r="G106" s="31"/>
      <c r="H106" s="31"/>
      <c r="I106" s="30"/>
      <c r="J106" s="59" t="str">
        <f t="shared" si="3"/>
        <v/>
      </c>
      <c r="K106" s="27" t="str">
        <f t="shared" si="4"/>
        <v/>
      </c>
      <c r="L106" s="29" t="str">
        <f t="shared" si="5"/>
        <v/>
      </c>
    </row>
    <row r="107" spans="1:12">
      <c r="A107" s="31"/>
      <c r="B107" s="32"/>
      <c r="C107" s="31"/>
      <c r="D107" s="31"/>
      <c r="E107" s="31"/>
      <c r="F107" s="31"/>
      <c r="G107" s="31"/>
      <c r="H107" s="31"/>
      <c r="I107" s="30"/>
      <c r="J107" s="59" t="str">
        <f t="shared" si="3"/>
        <v/>
      </c>
      <c r="K107" s="27" t="str">
        <f t="shared" si="4"/>
        <v/>
      </c>
      <c r="L107" s="29" t="str">
        <f t="shared" si="5"/>
        <v/>
      </c>
    </row>
    <row r="108" spans="1:12">
      <c r="A108" s="31"/>
      <c r="B108" s="32"/>
      <c r="C108" s="31"/>
      <c r="D108" s="31"/>
      <c r="E108" s="31"/>
      <c r="F108" s="31"/>
      <c r="G108" s="31"/>
      <c r="H108" s="31"/>
      <c r="I108" s="30"/>
      <c r="J108" s="59" t="str">
        <f t="shared" si="3"/>
        <v/>
      </c>
      <c r="K108" s="27" t="str">
        <f t="shared" si="4"/>
        <v/>
      </c>
      <c r="L108" s="29" t="str">
        <f t="shared" si="5"/>
        <v/>
      </c>
    </row>
    <row r="109" spans="1:12">
      <c r="A109" s="31"/>
      <c r="B109" s="32"/>
      <c r="C109" s="31"/>
      <c r="D109" s="31"/>
      <c r="E109" s="31"/>
      <c r="F109" s="31"/>
      <c r="G109" s="31"/>
      <c r="H109" s="31"/>
      <c r="I109" s="30"/>
      <c r="J109" s="59" t="str">
        <f t="shared" si="3"/>
        <v/>
      </c>
      <c r="K109" s="27" t="str">
        <f t="shared" si="4"/>
        <v/>
      </c>
      <c r="L109" s="29" t="str">
        <f t="shared" si="5"/>
        <v/>
      </c>
    </row>
    <row r="110" spans="1:12">
      <c r="A110" s="31"/>
      <c r="B110" s="32"/>
      <c r="C110" s="31"/>
      <c r="D110" s="31"/>
      <c r="E110" s="31"/>
      <c r="F110" s="31"/>
      <c r="G110" s="31"/>
      <c r="H110" s="31"/>
      <c r="I110" s="30"/>
      <c r="J110" s="59" t="str">
        <f t="shared" si="3"/>
        <v/>
      </c>
      <c r="K110" s="27" t="str">
        <f t="shared" si="4"/>
        <v/>
      </c>
      <c r="L110" s="29" t="str">
        <f t="shared" si="5"/>
        <v/>
      </c>
    </row>
    <row r="111" spans="1:12">
      <c r="A111" s="31"/>
      <c r="B111" s="32"/>
      <c r="C111" s="31"/>
      <c r="D111" s="31"/>
      <c r="E111" s="31"/>
      <c r="F111" s="31"/>
      <c r="G111" s="31"/>
      <c r="H111" s="31"/>
      <c r="I111" s="30"/>
      <c r="J111" s="59" t="str">
        <f t="shared" si="3"/>
        <v/>
      </c>
      <c r="K111" s="27" t="str">
        <f t="shared" si="4"/>
        <v/>
      </c>
      <c r="L111" s="29" t="str">
        <f t="shared" si="5"/>
        <v/>
      </c>
    </row>
    <row r="112" spans="1:12">
      <c r="A112" s="31"/>
      <c r="B112" s="32"/>
      <c r="C112" s="31"/>
      <c r="D112" s="31"/>
      <c r="E112" s="31"/>
      <c r="F112" s="31"/>
      <c r="G112" s="31"/>
      <c r="H112" s="31"/>
      <c r="I112" s="30"/>
      <c r="J112" s="59" t="str">
        <f t="shared" si="3"/>
        <v/>
      </c>
      <c r="K112" s="27" t="str">
        <f t="shared" si="4"/>
        <v/>
      </c>
      <c r="L112" s="29" t="str">
        <f t="shared" si="5"/>
        <v/>
      </c>
    </row>
    <row r="113" spans="1:12">
      <c r="A113" s="31"/>
      <c r="B113" s="32"/>
      <c r="C113" s="31"/>
      <c r="D113" s="31"/>
      <c r="E113" s="31"/>
      <c r="F113" s="31"/>
      <c r="G113" s="31"/>
      <c r="H113" s="31"/>
      <c r="I113" s="30"/>
      <c r="J113" s="59" t="str">
        <f t="shared" si="3"/>
        <v/>
      </c>
      <c r="K113" s="27" t="str">
        <f t="shared" si="4"/>
        <v/>
      </c>
      <c r="L113" s="29" t="str">
        <f t="shared" si="5"/>
        <v/>
      </c>
    </row>
    <row r="114" spans="1:12">
      <c r="A114" s="31"/>
      <c r="B114" s="32"/>
      <c r="C114" s="31"/>
      <c r="D114" s="31"/>
      <c r="E114" s="31"/>
      <c r="F114" s="31"/>
      <c r="G114" s="31"/>
      <c r="H114" s="31"/>
      <c r="I114" s="30"/>
      <c r="J114" s="59" t="str">
        <f t="shared" si="3"/>
        <v/>
      </c>
      <c r="K114" s="27" t="str">
        <f t="shared" si="4"/>
        <v/>
      </c>
      <c r="L114" s="29" t="str">
        <f t="shared" si="5"/>
        <v/>
      </c>
    </row>
    <row r="115" spans="1:12">
      <c r="A115" s="31"/>
      <c r="B115" s="32"/>
      <c r="C115" s="31"/>
      <c r="D115" s="31"/>
      <c r="E115" s="31"/>
      <c r="F115" s="31"/>
      <c r="G115" s="31"/>
      <c r="H115" s="31"/>
      <c r="I115" s="30"/>
      <c r="J115" s="59" t="str">
        <f t="shared" si="3"/>
        <v/>
      </c>
      <c r="K115" s="27" t="str">
        <f t="shared" si="4"/>
        <v/>
      </c>
      <c r="L115" s="29" t="str">
        <f t="shared" si="5"/>
        <v/>
      </c>
    </row>
    <row r="116" spans="1:12">
      <c r="A116" s="31"/>
      <c r="B116" s="32"/>
      <c r="C116" s="31"/>
      <c r="D116" s="31"/>
      <c r="E116" s="31"/>
      <c r="F116" s="31"/>
      <c r="G116" s="31"/>
      <c r="H116" s="31"/>
      <c r="I116" s="30"/>
      <c r="J116" s="59" t="str">
        <f t="shared" si="3"/>
        <v/>
      </c>
      <c r="K116" s="27" t="str">
        <f t="shared" si="4"/>
        <v/>
      </c>
      <c r="L116" s="29" t="str">
        <f t="shared" si="5"/>
        <v/>
      </c>
    </row>
    <row r="117" spans="1:12">
      <c r="A117" s="31"/>
      <c r="B117" s="32"/>
      <c r="C117" s="31"/>
      <c r="D117" s="31"/>
      <c r="E117" s="31"/>
      <c r="F117" s="31"/>
      <c r="G117" s="31"/>
      <c r="H117" s="31"/>
      <c r="I117" s="30"/>
      <c r="J117" s="59" t="str">
        <f t="shared" si="3"/>
        <v/>
      </c>
      <c r="K117" s="27" t="str">
        <f t="shared" si="4"/>
        <v/>
      </c>
      <c r="L117" s="29" t="str">
        <f t="shared" si="5"/>
        <v/>
      </c>
    </row>
    <row r="118" spans="1:12">
      <c r="A118" s="31"/>
      <c r="B118" s="32"/>
      <c r="C118" s="31"/>
      <c r="D118" s="31"/>
      <c r="E118" s="31"/>
      <c r="F118" s="31"/>
      <c r="G118" s="31"/>
      <c r="H118" s="31"/>
      <c r="I118" s="30"/>
      <c r="J118" s="59" t="str">
        <f t="shared" si="3"/>
        <v/>
      </c>
      <c r="K118" s="27" t="str">
        <f t="shared" si="4"/>
        <v/>
      </c>
      <c r="L118" s="29" t="str">
        <f t="shared" si="5"/>
        <v/>
      </c>
    </row>
    <row r="119" spans="1:12">
      <c r="A119" s="31"/>
      <c r="B119" s="32"/>
      <c r="C119" s="31"/>
      <c r="D119" s="31"/>
      <c r="E119" s="31"/>
      <c r="F119" s="31"/>
      <c r="G119" s="31"/>
      <c r="H119" s="31"/>
      <c r="I119" s="30"/>
      <c r="J119" s="59" t="str">
        <f t="shared" si="3"/>
        <v/>
      </c>
      <c r="K119" s="27" t="str">
        <f t="shared" si="4"/>
        <v/>
      </c>
      <c r="L119" s="29" t="str">
        <f t="shared" si="5"/>
        <v/>
      </c>
    </row>
    <row r="120" spans="1:12">
      <c r="A120" s="31"/>
      <c r="B120" s="32"/>
      <c r="C120" s="31"/>
      <c r="D120" s="31"/>
      <c r="E120" s="31"/>
      <c r="F120" s="31"/>
      <c r="G120" s="31"/>
      <c r="H120" s="31"/>
      <c r="I120" s="30"/>
      <c r="J120" s="59" t="str">
        <f t="shared" si="3"/>
        <v/>
      </c>
      <c r="K120" s="27" t="str">
        <f t="shared" si="4"/>
        <v/>
      </c>
      <c r="L120" s="29" t="str">
        <f t="shared" si="5"/>
        <v/>
      </c>
    </row>
    <row r="121" spans="1:12">
      <c r="A121" s="31"/>
      <c r="B121" s="32"/>
      <c r="C121" s="31"/>
      <c r="D121" s="31"/>
      <c r="E121" s="31"/>
      <c r="F121" s="31"/>
      <c r="G121" s="31"/>
      <c r="H121" s="31"/>
      <c r="I121" s="30"/>
      <c r="J121" s="59" t="str">
        <f t="shared" si="3"/>
        <v/>
      </c>
      <c r="K121" s="27" t="str">
        <f t="shared" si="4"/>
        <v/>
      </c>
      <c r="L121" s="29" t="str">
        <f t="shared" si="5"/>
        <v/>
      </c>
    </row>
    <row r="122" spans="1:12">
      <c r="A122" s="31"/>
      <c r="B122" s="32"/>
      <c r="C122" s="31"/>
      <c r="D122" s="31"/>
      <c r="E122" s="31"/>
      <c r="F122" s="31"/>
      <c r="G122" s="31"/>
      <c r="H122" s="31"/>
      <c r="I122" s="30"/>
      <c r="J122" s="59" t="str">
        <f t="shared" si="3"/>
        <v/>
      </c>
      <c r="K122" s="27" t="str">
        <f t="shared" si="4"/>
        <v/>
      </c>
      <c r="L122" s="29" t="str">
        <f t="shared" si="5"/>
        <v/>
      </c>
    </row>
    <row r="123" spans="1:12">
      <c r="A123" s="31"/>
      <c r="B123" s="32"/>
      <c r="C123" s="31"/>
      <c r="D123" s="31"/>
      <c r="E123" s="31"/>
      <c r="F123" s="31"/>
      <c r="G123" s="31"/>
      <c r="H123" s="31"/>
      <c r="I123" s="30"/>
      <c r="J123" s="59" t="str">
        <f t="shared" si="3"/>
        <v/>
      </c>
      <c r="K123" s="27" t="str">
        <f t="shared" si="4"/>
        <v/>
      </c>
      <c r="L123" s="29" t="str">
        <f t="shared" si="5"/>
        <v/>
      </c>
    </row>
    <row r="124" spans="1:12">
      <c r="A124" s="31"/>
      <c r="B124" s="32"/>
      <c r="C124" s="31"/>
      <c r="D124" s="31"/>
      <c r="E124" s="31"/>
      <c r="F124" s="31"/>
      <c r="G124" s="31"/>
      <c r="H124" s="31"/>
      <c r="I124" s="30"/>
      <c r="J124" s="59" t="str">
        <f t="shared" si="3"/>
        <v/>
      </c>
      <c r="K124" s="27" t="str">
        <f t="shared" si="4"/>
        <v/>
      </c>
      <c r="L124" s="29" t="str">
        <f t="shared" si="5"/>
        <v/>
      </c>
    </row>
    <row r="125" spans="1:12">
      <c r="A125" s="31"/>
      <c r="B125" s="32"/>
      <c r="C125" s="31"/>
      <c r="D125" s="31"/>
      <c r="E125" s="31"/>
      <c r="F125" s="31"/>
      <c r="G125" s="31"/>
      <c r="H125" s="31"/>
      <c r="I125" s="30"/>
      <c r="J125" s="59" t="str">
        <f t="shared" si="3"/>
        <v/>
      </c>
      <c r="K125" s="27" t="str">
        <f t="shared" si="4"/>
        <v/>
      </c>
      <c r="L125" s="29" t="str">
        <f t="shared" si="5"/>
        <v/>
      </c>
    </row>
    <row r="126" spans="1:12">
      <c r="A126" s="31"/>
      <c r="B126" s="32"/>
      <c r="C126" s="31"/>
      <c r="D126" s="31"/>
      <c r="E126" s="31"/>
      <c r="F126" s="31"/>
      <c r="G126" s="31"/>
      <c r="H126" s="31"/>
      <c r="I126" s="30"/>
      <c r="J126" s="59" t="str">
        <f t="shared" si="3"/>
        <v/>
      </c>
      <c r="K126" s="27" t="str">
        <f t="shared" si="4"/>
        <v/>
      </c>
      <c r="L126" s="29" t="str">
        <f t="shared" si="5"/>
        <v/>
      </c>
    </row>
    <row r="127" spans="1:12">
      <c r="A127" s="31"/>
      <c r="B127" s="32"/>
      <c r="C127" s="31"/>
      <c r="D127" s="31"/>
      <c r="E127" s="31"/>
      <c r="F127" s="31"/>
      <c r="G127" s="31"/>
      <c r="H127" s="31"/>
      <c r="I127" s="30"/>
      <c r="J127" s="59" t="str">
        <f t="shared" si="3"/>
        <v/>
      </c>
      <c r="K127" s="27" t="str">
        <f t="shared" si="4"/>
        <v/>
      </c>
      <c r="L127" s="29" t="str">
        <f t="shared" si="5"/>
        <v/>
      </c>
    </row>
    <row r="128" spans="1:12">
      <c r="A128" s="31"/>
      <c r="B128" s="32"/>
      <c r="C128" s="31"/>
      <c r="D128" s="31"/>
      <c r="E128" s="31"/>
      <c r="F128" s="31"/>
      <c r="G128" s="31"/>
      <c r="H128" s="31"/>
      <c r="I128" s="30"/>
      <c r="J128" s="59" t="str">
        <f t="shared" si="3"/>
        <v/>
      </c>
      <c r="K128" s="27" t="str">
        <f t="shared" si="4"/>
        <v/>
      </c>
      <c r="L128" s="29" t="str">
        <f t="shared" si="5"/>
        <v/>
      </c>
    </row>
    <row r="129" spans="1:12">
      <c r="A129" s="31"/>
      <c r="B129" s="32"/>
      <c r="C129" s="31"/>
      <c r="D129" s="31"/>
      <c r="E129" s="31"/>
      <c r="F129" s="31"/>
      <c r="G129" s="31"/>
      <c r="H129" s="31"/>
      <c r="I129" s="30"/>
      <c r="J129" s="59" t="str">
        <f t="shared" si="3"/>
        <v/>
      </c>
      <c r="K129" s="27" t="str">
        <f t="shared" si="4"/>
        <v/>
      </c>
      <c r="L129" s="29" t="str">
        <f t="shared" si="5"/>
        <v/>
      </c>
    </row>
    <row r="130" spans="1:12">
      <c r="A130" s="31"/>
      <c r="B130" s="32"/>
      <c r="C130" s="31"/>
      <c r="D130" s="31"/>
      <c r="E130" s="31"/>
      <c r="F130" s="31"/>
      <c r="G130" s="31"/>
      <c r="H130" s="31"/>
      <c r="I130" s="30"/>
      <c r="J130" s="59" t="str">
        <f t="shared" si="3"/>
        <v/>
      </c>
      <c r="K130" s="27" t="str">
        <f t="shared" si="4"/>
        <v/>
      </c>
      <c r="L130" s="29" t="str">
        <f t="shared" si="5"/>
        <v/>
      </c>
    </row>
    <row r="131" spans="1:12">
      <c r="A131" s="31"/>
      <c r="B131" s="32"/>
      <c r="C131" s="31"/>
      <c r="D131" s="31"/>
      <c r="E131" s="31"/>
      <c r="F131" s="31"/>
      <c r="G131" s="31"/>
      <c r="H131" s="31"/>
      <c r="I131" s="30"/>
      <c r="J131" s="59" t="str">
        <f t="shared" ref="J131:J194" si="6">IF(E131="","",((IF(LEFT(G131,5)="Offer",0,IF(LEFT(G131,3)="Bid",0,((IF((IF(ISNUMBER(SEARCH("&gt;",G131)),(VALUE(RIGHT(G131,LEN(G131)-FIND("&gt;",G131)-1))),(IF(ISNUMBER(SEARCH("&lt;",G131)),(VALUE(RIGHT(G131,LEN(G131)-FIND("&lt;",G131)-1))),(VALUE(RIGHT(G131,LEN(G131)-FIND("Bid",G131)-3)))))))&gt;10,100,10000))*(IF(D131="SELL",-1,1)))*((IF(ISNUMBER(SEARCH("&gt;",G131)),(VALUE(RIGHT(G131,LEN(G131)-FIND("&gt;",G131)-1))),(IF(ISNUMBER(SEARCH("&lt;",G131)),(VALUE(RIGHT(G131,LEN(G131)-FIND("&lt;",G131)-1))),(VALUE(RIGHT(G131,LEN(G131)-FIND("Bid",G131)-3)))))))-(VALUE(RIGHT(H131,LEN(H131)-FIND("Average ",H131)-7)))))))))</f>
        <v/>
      </c>
      <c r="K131" s="27" t="str">
        <f t="shared" ref="K131:K194" si="7">IF(E131="","",(IF(LEFT(G131,5)="Offer",0,IF(LEFT(G131,3)="Bid",0,((IF(ISNUMBER(SEARCH("&lt;",G131)),1,-1))*(IF(D131="BUY",1,-1)))))))</f>
        <v/>
      </c>
      <c r="L131" s="29" t="str">
        <f t="shared" si="5"/>
        <v/>
      </c>
    </row>
    <row r="132" spans="1:12">
      <c r="A132" s="31"/>
      <c r="B132" s="32"/>
      <c r="C132" s="31"/>
      <c r="D132" s="31"/>
      <c r="E132" s="31"/>
      <c r="F132" s="31"/>
      <c r="G132" s="31"/>
      <c r="H132" s="31"/>
      <c r="I132" s="30"/>
      <c r="J132" s="59" t="str">
        <f t="shared" si="6"/>
        <v/>
      </c>
      <c r="K132" s="27" t="str">
        <f t="shared" si="7"/>
        <v/>
      </c>
      <c r="L132" s="29" t="str">
        <f t="shared" ref="L132:L195" si="8">IF(E132="","",(J132+L131))</f>
        <v/>
      </c>
    </row>
    <row r="133" spans="1:12">
      <c r="A133" s="31"/>
      <c r="B133" s="32"/>
      <c r="C133" s="31"/>
      <c r="D133" s="31"/>
      <c r="E133" s="31"/>
      <c r="F133" s="31"/>
      <c r="G133" s="31"/>
      <c r="H133" s="31"/>
      <c r="I133" s="30"/>
      <c r="J133" s="59" t="str">
        <f t="shared" si="6"/>
        <v/>
      </c>
      <c r="K133" s="27" t="str">
        <f t="shared" si="7"/>
        <v/>
      </c>
      <c r="L133" s="29" t="str">
        <f t="shared" si="8"/>
        <v/>
      </c>
    </row>
    <row r="134" spans="1:12">
      <c r="A134" s="31"/>
      <c r="B134" s="32"/>
      <c r="C134" s="31"/>
      <c r="D134" s="31"/>
      <c r="E134" s="31"/>
      <c r="F134" s="31"/>
      <c r="G134" s="31"/>
      <c r="H134" s="31"/>
      <c r="I134" s="30"/>
      <c r="J134" s="59" t="str">
        <f t="shared" si="6"/>
        <v/>
      </c>
      <c r="K134" s="27" t="str">
        <f t="shared" si="7"/>
        <v/>
      </c>
      <c r="L134" s="29" t="str">
        <f t="shared" si="8"/>
        <v/>
      </c>
    </row>
    <row r="135" spans="1:12">
      <c r="A135" s="31"/>
      <c r="B135" s="32"/>
      <c r="C135" s="31"/>
      <c r="D135" s="31"/>
      <c r="E135" s="31"/>
      <c r="F135" s="31"/>
      <c r="G135" s="31"/>
      <c r="H135" s="31"/>
      <c r="I135" s="30"/>
      <c r="J135" s="59" t="str">
        <f t="shared" si="6"/>
        <v/>
      </c>
      <c r="K135" s="27" t="str">
        <f t="shared" si="7"/>
        <v/>
      </c>
      <c r="L135" s="29" t="str">
        <f t="shared" si="8"/>
        <v/>
      </c>
    </row>
    <row r="136" spans="1:12">
      <c r="A136" s="31"/>
      <c r="B136" s="32"/>
      <c r="C136" s="31"/>
      <c r="D136" s="31"/>
      <c r="E136" s="31"/>
      <c r="F136" s="31"/>
      <c r="G136" s="31"/>
      <c r="H136" s="31"/>
      <c r="I136" s="30"/>
      <c r="J136" s="59" t="str">
        <f t="shared" si="6"/>
        <v/>
      </c>
      <c r="K136" s="27" t="str">
        <f t="shared" si="7"/>
        <v/>
      </c>
      <c r="L136" s="29" t="str">
        <f t="shared" si="8"/>
        <v/>
      </c>
    </row>
    <row r="137" spans="1:12">
      <c r="A137" s="31"/>
      <c r="B137" s="32"/>
      <c r="C137" s="31"/>
      <c r="D137" s="31"/>
      <c r="E137" s="31"/>
      <c r="F137" s="31"/>
      <c r="G137" s="31"/>
      <c r="H137" s="31"/>
      <c r="I137" s="30"/>
      <c r="J137" s="59" t="str">
        <f t="shared" si="6"/>
        <v/>
      </c>
      <c r="K137" s="27" t="str">
        <f t="shared" si="7"/>
        <v/>
      </c>
      <c r="L137" s="29" t="str">
        <f t="shared" si="8"/>
        <v/>
      </c>
    </row>
    <row r="138" spans="1:12">
      <c r="A138" s="31"/>
      <c r="B138" s="32"/>
      <c r="C138" s="31"/>
      <c r="D138" s="31"/>
      <c r="E138" s="31"/>
      <c r="F138" s="31"/>
      <c r="G138" s="31"/>
      <c r="H138" s="31"/>
      <c r="I138" s="30"/>
      <c r="J138" s="59" t="str">
        <f t="shared" si="6"/>
        <v/>
      </c>
      <c r="K138" s="27" t="str">
        <f t="shared" si="7"/>
        <v/>
      </c>
      <c r="L138" s="29" t="str">
        <f t="shared" si="8"/>
        <v/>
      </c>
    </row>
    <row r="139" spans="1:12">
      <c r="A139" s="31"/>
      <c r="B139" s="32"/>
      <c r="C139" s="31"/>
      <c r="D139" s="31"/>
      <c r="E139" s="31"/>
      <c r="F139" s="31"/>
      <c r="G139" s="31"/>
      <c r="H139" s="31"/>
      <c r="I139" s="30"/>
      <c r="J139" s="59" t="str">
        <f t="shared" si="6"/>
        <v/>
      </c>
      <c r="K139" s="27" t="str">
        <f t="shared" si="7"/>
        <v/>
      </c>
      <c r="L139" s="29" t="str">
        <f t="shared" si="8"/>
        <v/>
      </c>
    </row>
    <row r="140" spans="1:12">
      <c r="A140" s="31"/>
      <c r="B140" s="32"/>
      <c r="C140" s="31"/>
      <c r="D140" s="31"/>
      <c r="E140" s="31"/>
      <c r="F140" s="31"/>
      <c r="G140" s="31"/>
      <c r="H140" s="31"/>
      <c r="I140" s="30"/>
      <c r="J140" s="59" t="str">
        <f t="shared" si="6"/>
        <v/>
      </c>
      <c r="K140" s="27" t="str">
        <f t="shared" si="7"/>
        <v/>
      </c>
      <c r="L140" s="29" t="str">
        <f t="shared" si="8"/>
        <v/>
      </c>
    </row>
    <row r="141" spans="1:12">
      <c r="A141" s="31"/>
      <c r="B141" s="32"/>
      <c r="C141" s="31"/>
      <c r="D141" s="31"/>
      <c r="E141" s="31"/>
      <c r="F141" s="31"/>
      <c r="G141" s="31"/>
      <c r="H141" s="31"/>
      <c r="I141" s="30"/>
      <c r="J141" s="59" t="str">
        <f t="shared" si="6"/>
        <v/>
      </c>
      <c r="K141" s="27" t="str">
        <f t="shared" si="7"/>
        <v/>
      </c>
      <c r="L141" s="29" t="str">
        <f t="shared" si="8"/>
        <v/>
      </c>
    </row>
    <row r="142" spans="1:12">
      <c r="A142" s="31"/>
      <c r="B142" s="32"/>
      <c r="C142" s="31"/>
      <c r="D142" s="31"/>
      <c r="E142" s="31"/>
      <c r="F142" s="31"/>
      <c r="G142" s="31"/>
      <c r="H142" s="31"/>
      <c r="I142" s="30"/>
      <c r="J142" s="59" t="str">
        <f t="shared" si="6"/>
        <v/>
      </c>
      <c r="K142" s="27" t="str">
        <f t="shared" si="7"/>
        <v/>
      </c>
      <c r="L142" s="29" t="str">
        <f t="shared" si="8"/>
        <v/>
      </c>
    </row>
    <row r="143" spans="1:12">
      <c r="A143" s="31"/>
      <c r="B143" s="32"/>
      <c r="C143" s="31"/>
      <c r="D143" s="31"/>
      <c r="E143" s="31"/>
      <c r="F143" s="31"/>
      <c r="G143" s="31"/>
      <c r="H143" s="31"/>
      <c r="I143" s="30"/>
      <c r="J143" s="59" t="str">
        <f t="shared" si="6"/>
        <v/>
      </c>
      <c r="K143" s="27" t="str">
        <f t="shared" si="7"/>
        <v/>
      </c>
      <c r="L143" s="29" t="str">
        <f t="shared" si="8"/>
        <v/>
      </c>
    </row>
    <row r="144" spans="1:12">
      <c r="A144" s="31"/>
      <c r="B144" s="32"/>
      <c r="C144" s="31"/>
      <c r="D144" s="31"/>
      <c r="E144" s="31"/>
      <c r="F144" s="31"/>
      <c r="G144" s="31"/>
      <c r="H144" s="31"/>
      <c r="I144" s="30"/>
      <c r="J144" s="59" t="str">
        <f t="shared" si="6"/>
        <v/>
      </c>
      <c r="K144" s="27" t="str">
        <f t="shared" si="7"/>
        <v/>
      </c>
      <c r="L144" s="29" t="str">
        <f t="shared" si="8"/>
        <v/>
      </c>
    </row>
    <row r="145" spans="1:12">
      <c r="A145" s="31"/>
      <c r="B145" s="32"/>
      <c r="C145" s="31"/>
      <c r="D145" s="31"/>
      <c r="E145" s="31"/>
      <c r="F145" s="31"/>
      <c r="G145" s="31"/>
      <c r="H145" s="31"/>
      <c r="I145" s="30"/>
      <c r="J145" s="59" t="str">
        <f t="shared" si="6"/>
        <v/>
      </c>
      <c r="K145" s="27" t="str">
        <f t="shared" si="7"/>
        <v/>
      </c>
      <c r="L145" s="29" t="str">
        <f t="shared" si="8"/>
        <v/>
      </c>
    </row>
    <row r="146" spans="1:12">
      <c r="A146" s="31"/>
      <c r="B146" s="32"/>
      <c r="C146" s="31"/>
      <c r="D146" s="31"/>
      <c r="E146" s="31"/>
      <c r="F146" s="31"/>
      <c r="G146" s="31"/>
      <c r="H146" s="31"/>
      <c r="I146" s="30"/>
      <c r="J146" s="59" t="str">
        <f t="shared" si="6"/>
        <v/>
      </c>
      <c r="K146" s="27" t="str">
        <f t="shared" si="7"/>
        <v/>
      </c>
      <c r="L146" s="29" t="str">
        <f t="shared" si="8"/>
        <v/>
      </c>
    </row>
    <row r="147" spans="1:12">
      <c r="A147" s="31"/>
      <c r="B147" s="32"/>
      <c r="C147" s="31"/>
      <c r="D147" s="31"/>
      <c r="E147" s="31"/>
      <c r="F147" s="31"/>
      <c r="G147" s="31"/>
      <c r="H147" s="31"/>
      <c r="I147" s="30"/>
      <c r="J147" s="59" t="str">
        <f t="shared" si="6"/>
        <v/>
      </c>
      <c r="K147" s="27" t="str">
        <f t="shared" si="7"/>
        <v/>
      </c>
      <c r="L147" s="29" t="str">
        <f t="shared" si="8"/>
        <v/>
      </c>
    </row>
    <row r="148" spans="1:12">
      <c r="A148" s="31"/>
      <c r="B148" s="32"/>
      <c r="C148" s="31"/>
      <c r="D148" s="31"/>
      <c r="E148" s="31"/>
      <c r="F148" s="31"/>
      <c r="G148" s="31"/>
      <c r="H148" s="31"/>
      <c r="I148" s="30"/>
      <c r="J148" s="59" t="str">
        <f t="shared" si="6"/>
        <v/>
      </c>
      <c r="K148" s="27" t="str">
        <f t="shared" si="7"/>
        <v/>
      </c>
      <c r="L148" s="29" t="str">
        <f t="shared" si="8"/>
        <v/>
      </c>
    </row>
    <row r="149" spans="1:12">
      <c r="A149" s="31"/>
      <c r="B149" s="32"/>
      <c r="C149" s="31"/>
      <c r="D149" s="31"/>
      <c r="E149" s="31"/>
      <c r="F149" s="31"/>
      <c r="G149" s="31"/>
      <c r="H149" s="31"/>
      <c r="I149" s="30"/>
      <c r="J149" s="59" t="str">
        <f t="shared" si="6"/>
        <v/>
      </c>
      <c r="K149" s="27" t="str">
        <f t="shared" si="7"/>
        <v/>
      </c>
      <c r="L149" s="29" t="str">
        <f t="shared" si="8"/>
        <v/>
      </c>
    </row>
    <row r="150" spans="1:12">
      <c r="A150" s="31"/>
      <c r="B150" s="32"/>
      <c r="C150" s="31"/>
      <c r="D150" s="31"/>
      <c r="E150" s="31"/>
      <c r="F150" s="31"/>
      <c r="G150" s="31"/>
      <c r="H150" s="31"/>
      <c r="I150" s="30"/>
      <c r="J150" s="59" t="str">
        <f t="shared" si="6"/>
        <v/>
      </c>
      <c r="K150" s="27" t="str">
        <f t="shared" si="7"/>
        <v/>
      </c>
      <c r="L150" s="29" t="str">
        <f t="shared" si="8"/>
        <v/>
      </c>
    </row>
    <row r="151" spans="1:12">
      <c r="A151" s="31"/>
      <c r="B151" s="32"/>
      <c r="C151" s="31"/>
      <c r="D151" s="31"/>
      <c r="E151" s="31"/>
      <c r="F151" s="31"/>
      <c r="G151" s="31"/>
      <c r="H151" s="31"/>
      <c r="I151" s="30"/>
      <c r="J151" s="59" t="str">
        <f t="shared" si="6"/>
        <v/>
      </c>
      <c r="K151" s="27" t="str">
        <f t="shared" si="7"/>
        <v/>
      </c>
      <c r="L151" s="29" t="str">
        <f t="shared" si="8"/>
        <v/>
      </c>
    </row>
    <row r="152" spans="1:12">
      <c r="A152" s="31"/>
      <c r="B152" s="32"/>
      <c r="C152" s="31"/>
      <c r="D152" s="31"/>
      <c r="E152" s="31"/>
      <c r="F152" s="31"/>
      <c r="G152" s="31"/>
      <c r="H152" s="31"/>
      <c r="I152" s="30"/>
      <c r="J152" s="59" t="str">
        <f t="shared" si="6"/>
        <v/>
      </c>
      <c r="K152" s="27" t="str">
        <f t="shared" si="7"/>
        <v/>
      </c>
      <c r="L152" s="29" t="str">
        <f t="shared" si="8"/>
        <v/>
      </c>
    </row>
    <row r="153" spans="1:12">
      <c r="A153" s="31"/>
      <c r="B153" s="32"/>
      <c r="C153" s="31"/>
      <c r="D153" s="31"/>
      <c r="E153" s="31"/>
      <c r="F153" s="31"/>
      <c r="G153" s="31"/>
      <c r="H153" s="31"/>
      <c r="I153" s="30"/>
      <c r="J153" s="59" t="str">
        <f t="shared" si="6"/>
        <v/>
      </c>
      <c r="K153" s="27" t="str">
        <f t="shared" si="7"/>
        <v/>
      </c>
      <c r="L153" s="29" t="str">
        <f t="shared" si="8"/>
        <v/>
      </c>
    </row>
    <row r="154" spans="1:12">
      <c r="A154" s="31"/>
      <c r="B154" s="32"/>
      <c r="C154" s="31"/>
      <c r="D154" s="31"/>
      <c r="E154" s="31"/>
      <c r="F154" s="31"/>
      <c r="G154" s="31"/>
      <c r="H154" s="31"/>
      <c r="I154" s="30"/>
      <c r="J154" s="59" t="str">
        <f t="shared" si="6"/>
        <v/>
      </c>
      <c r="K154" s="27" t="str">
        <f t="shared" si="7"/>
        <v/>
      </c>
      <c r="L154" s="29" t="str">
        <f t="shared" si="8"/>
        <v/>
      </c>
    </row>
    <row r="155" spans="1:12">
      <c r="A155" s="31"/>
      <c r="B155" s="32"/>
      <c r="C155" s="31"/>
      <c r="D155" s="31"/>
      <c r="E155" s="31"/>
      <c r="F155" s="31"/>
      <c r="G155" s="31"/>
      <c r="H155" s="31"/>
      <c r="I155" s="30"/>
      <c r="J155" s="59" t="str">
        <f t="shared" si="6"/>
        <v/>
      </c>
      <c r="K155" s="27" t="str">
        <f t="shared" si="7"/>
        <v/>
      </c>
      <c r="L155" s="29" t="str">
        <f t="shared" si="8"/>
        <v/>
      </c>
    </row>
    <row r="156" spans="1:12">
      <c r="A156" s="31"/>
      <c r="B156" s="32"/>
      <c r="C156" s="31"/>
      <c r="D156" s="31"/>
      <c r="E156" s="31"/>
      <c r="F156" s="31"/>
      <c r="G156" s="31"/>
      <c r="H156" s="31"/>
      <c r="I156" s="30"/>
      <c r="J156" s="59" t="str">
        <f t="shared" si="6"/>
        <v/>
      </c>
      <c r="K156" s="27" t="str">
        <f t="shared" si="7"/>
        <v/>
      </c>
      <c r="L156" s="29" t="str">
        <f t="shared" si="8"/>
        <v/>
      </c>
    </row>
    <row r="157" spans="1:12">
      <c r="A157" s="31"/>
      <c r="B157" s="32"/>
      <c r="C157" s="31"/>
      <c r="D157" s="31"/>
      <c r="E157" s="31"/>
      <c r="F157" s="31"/>
      <c r="G157" s="31"/>
      <c r="H157" s="31"/>
      <c r="I157" s="30"/>
      <c r="J157" s="59" t="str">
        <f t="shared" si="6"/>
        <v/>
      </c>
      <c r="K157" s="27" t="str">
        <f t="shared" si="7"/>
        <v/>
      </c>
      <c r="L157" s="29" t="str">
        <f t="shared" si="8"/>
        <v/>
      </c>
    </row>
    <row r="158" spans="1:12">
      <c r="A158" s="31"/>
      <c r="B158" s="32"/>
      <c r="C158" s="31"/>
      <c r="D158" s="31"/>
      <c r="E158" s="31"/>
      <c r="F158" s="31"/>
      <c r="G158" s="31"/>
      <c r="H158" s="31"/>
      <c r="I158" s="30"/>
      <c r="J158" s="59" t="str">
        <f t="shared" si="6"/>
        <v/>
      </c>
      <c r="K158" s="27" t="str">
        <f t="shared" si="7"/>
        <v/>
      </c>
      <c r="L158" s="29" t="str">
        <f t="shared" si="8"/>
        <v/>
      </c>
    </row>
    <row r="159" spans="1:12">
      <c r="A159" s="31"/>
      <c r="B159" s="32"/>
      <c r="C159" s="31"/>
      <c r="D159" s="31"/>
      <c r="E159" s="31"/>
      <c r="F159" s="31"/>
      <c r="G159" s="31"/>
      <c r="H159" s="31"/>
      <c r="I159" s="30"/>
      <c r="J159" s="59" t="str">
        <f t="shared" si="6"/>
        <v/>
      </c>
      <c r="K159" s="27" t="str">
        <f t="shared" si="7"/>
        <v/>
      </c>
      <c r="L159" s="29" t="str">
        <f t="shared" si="8"/>
        <v/>
      </c>
    </row>
    <row r="160" spans="1:12">
      <c r="A160" s="31"/>
      <c r="B160" s="32"/>
      <c r="C160" s="31"/>
      <c r="D160" s="31"/>
      <c r="E160" s="31"/>
      <c r="F160" s="31"/>
      <c r="G160" s="31"/>
      <c r="H160" s="31"/>
      <c r="I160" s="30"/>
      <c r="J160" s="59" t="str">
        <f t="shared" si="6"/>
        <v/>
      </c>
      <c r="K160" s="27" t="str">
        <f t="shared" si="7"/>
        <v/>
      </c>
      <c r="L160" s="29" t="str">
        <f t="shared" si="8"/>
        <v/>
      </c>
    </row>
    <row r="161" spans="1:12">
      <c r="A161" s="31"/>
      <c r="B161" s="32"/>
      <c r="C161" s="31"/>
      <c r="D161" s="31"/>
      <c r="E161" s="31"/>
      <c r="F161" s="31"/>
      <c r="G161" s="31"/>
      <c r="H161" s="31"/>
      <c r="I161" s="30"/>
      <c r="J161" s="59" t="str">
        <f t="shared" si="6"/>
        <v/>
      </c>
      <c r="K161" s="27" t="str">
        <f t="shared" si="7"/>
        <v/>
      </c>
      <c r="L161" s="29" t="str">
        <f t="shared" si="8"/>
        <v/>
      </c>
    </row>
    <row r="162" spans="1:12">
      <c r="A162" s="31"/>
      <c r="B162" s="32"/>
      <c r="C162" s="31"/>
      <c r="D162" s="31"/>
      <c r="E162" s="31"/>
      <c r="F162" s="31"/>
      <c r="G162" s="31"/>
      <c r="H162" s="31"/>
      <c r="I162" s="30"/>
      <c r="J162" s="59" t="str">
        <f t="shared" si="6"/>
        <v/>
      </c>
      <c r="K162" s="27" t="str">
        <f t="shared" si="7"/>
        <v/>
      </c>
      <c r="L162" s="29" t="str">
        <f t="shared" si="8"/>
        <v/>
      </c>
    </row>
    <row r="163" spans="1:12">
      <c r="A163" s="31"/>
      <c r="B163" s="32"/>
      <c r="C163" s="31"/>
      <c r="D163" s="31"/>
      <c r="E163" s="31"/>
      <c r="F163" s="31"/>
      <c r="G163" s="31"/>
      <c r="H163" s="31"/>
      <c r="I163" s="30"/>
      <c r="J163" s="59" t="str">
        <f t="shared" si="6"/>
        <v/>
      </c>
      <c r="K163" s="27" t="str">
        <f t="shared" si="7"/>
        <v/>
      </c>
      <c r="L163" s="29" t="str">
        <f t="shared" si="8"/>
        <v/>
      </c>
    </row>
    <row r="164" spans="1:12">
      <c r="A164" s="31"/>
      <c r="B164" s="32"/>
      <c r="C164" s="31"/>
      <c r="D164" s="31"/>
      <c r="E164" s="31"/>
      <c r="F164" s="31"/>
      <c r="G164" s="31"/>
      <c r="H164" s="31"/>
      <c r="I164" s="30"/>
      <c r="J164" s="59" t="str">
        <f t="shared" si="6"/>
        <v/>
      </c>
      <c r="K164" s="27" t="str">
        <f t="shared" si="7"/>
        <v/>
      </c>
      <c r="L164" s="29" t="str">
        <f t="shared" si="8"/>
        <v/>
      </c>
    </row>
    <row r="165" spans="1:12">
      <c r="A165" s="31"/>
      <c r="B165" s="32"/>
      <c r="C165" s="31"/>
      <c r="D165" s="31"/>
      <c r="E165" s="31"/>
      <c r="F165" s="31"/>
      <c r="G165" s="31"/>
      <c r="H165" s="31"/>
      <c r="I165" s="30"/>
      <c r="J165" s="59" t="str">
        <f t="shared" si="6"/>
        <v/>
      </c>
      <c r="K165" s="27" t="str">
        <f t="shared" si="7"/>
        <v/>
      </c>
      <c r="L165" s="29" t="str">
        <f t="shared" si="8"/>
        <v/>
      </c>
    </row>
    <row r="166" spans="1:12">
      <c r="A166" s="31"/>
      <c r="B166" s="32"/>
      <c r="C166" s="31"/>
      <c r="D166" s="31"/>
      <c r="E166" s="31"/>
      <c r="F166" s="31"/>
      <c r="G166" s="31"/>
      <c r="H166" s="31"/>
      <c r="I166" s="30"/>
      <c r="J166" s="59" t="str">
        <f t="shared" si="6"/>
        <v/>
      </c>
      <c r="K166" s="27" t="str">
        <f t="shared" si="7"/>
        <v/>
      </c>
      <c r="L166" s="29" t="str">
        <f t="shared" si="8"/>
        <v/>
      </c>
    </row>
    <row r="167" spans="1:12">
      <c r="A167" s="31"/>
      <c r="B167" s="32"/>
      <c r="C167" s="31"/>
      <c r="D167" s="31"/>
      <c r="E167" s="31"/>
      <c r="F167" s="31"/>
      <c r="G167" s="31"/>
      <c r="H167" s="31"/>
      <c r="I167" s="30"/>
      <c r="J167" s="59" t="str">
        <f t="shared" si="6"/>
        <v/>
      </c>
      <c r="K167" s="27" t="str">
        <f t="shared" si="7"/>
        <v/>
      </c>
      <c r="L167" s="29" t="str">
        <f t="shared" si="8"/>
        <v/>
      </c>
    </row>
    <row r="168" spans="1:12">
      <c r="A168" s="31"/>
      <c r="B168" s="32"/>
      <c r="C168" s="31"/>
      <c r="D168" s="31"/>
      <c r="E168" s="31"/>
      <c r="F168" s="31"/>
      <c r="G168" s="31"/>
      <c r="H168" s="31"/>
      <c r="I168" s="30"/>
      <c r="J168" s="59" t="str">
        <f t="shared" si="6"/>
        <v/>
      </c>
      <c r="K168" s="27" t="str">
        <f t="shared" si="7"/>
        <v/>
      </c>
      <c r="L168" s="29" t="str">
        <f t="shared" si="8"/>
        <v/>
      </c>
    </row>
    <row r="169" spans="1:12">
      <c r="A169" s="31"/>
      <c r="B169" s="32"/>
      <c r="C169" s="31"/>
      <c r="D169" s="31"/>
      <c r="E169" s="31"/>
      <c r="F169" s="31"/>
      <c r="G169" s="31"/>
      <c r="H169" s="31"/>
      <c r="I169" s="30"/>
      <c r="J169" s="59" t="str">
        <f t="shared" si="6"/>
        <v/>
      </c>
      <c r="K169" s="27" t="str">
        <f t="shared" si="7"/>
        <v/>
      </c>
      <c r="L169" s="29" t="str">
        <f t="shared" si="8"/>
        <v/>
      </c>
    </row>
    <row r="170" spans="1:12">
      <c r="A170" s="31"/>
      <c r="B170" s="32"/>
      <c r="C170" s="31"/>
      <c r="D170" s="31"/>
      <c r="E170" s="31"/>
      <c r="F170" s="31"/>
      <c r="G170" s="31"/>
      <c r="H170" s="31"/>
      <c r="I170" s="30"/>
      <c r="J170" s="59" t="str">
        <f t="shared" si="6"/>
        <v/>
      </c>
      <c r="K170" s="27" t="str">
        <f t="shared" si="7"/>
        <v/>
      </c>
      <c r="L170" s="29" t="str">
        <f t="shared" si="8"/>
        <v/>
      </c>
    </row>
    <row r="171" spans="1:12">
      <c r="A171" s="31"/>
      <c r="B171" s="32"/>
      <c r="C171" s="31"/>
      <c r="D171" s="31"/>
      <c r="E171" s="31"/>
      <c r="F171" s="31"/>
      <c r="G171" s="31"/>
      <c r="H171" s="31"/>
      <c r="I171" s="30"/>
      <c r="J171" s="59" t="str">
        <f t="shared" si="6"/>
        <v/>
      </c>
      <c r="K171" s="27" t="str">
        <f t="shared" si="7"/>
        <v/>
      </c>
      <c r="L171" s="29" t="str">
        <f t="shared" si="8"/>
        <v/>
      </c>
    </row>
    <row r="172" spans="1:12">
      <c r="A172" s="31"/>
      <c r="B172" s="32"/>
      <c r="C172" s="31"/>
      <c r="D172" s="31"/>
      <c r="E172" s="31"/>
      <c r="F172" s="31"/>
      <c r="G172" s="31"/>
      <c r="H172" s="31"/>
      <c r="I172" s="30"/>
      <c r="J172" s="59" t="str">
        <f t="shared" si="6"/>
        <v/>
      </c>
      <c r="K172" s="27" t="str">
        <f t="shared" si="7"/>
        <v/>
      </c>
      <c r="L172" s="29" t="str">
        <f t="shared" si="8"/>
        <v/>
      </c>
    </row>
    <row r="173" spans="1:12">
      <c r="A173" s="31"/>
      <c r="B173" s="32"/>
      <c r="C173" s="31"/>
      <c r="D173" s="31"/>
      <c r="E173" s="31"/>
      <c r="F173" s="31"/>
      <c r="G173" s="31"/>
      <c r="H173" s="31"/>
      <c r="I173" s="30"/>
      <c r="J173" s="59" t="str">
        <f t="shared" si="6"/>
        <v/>
      </c>
      <c r="K173" s="27" t="str">
        <f t="shared" si="7"/>
        <v/>
      </c>
      <c r="L173" s="29" t="str">
        <f t="shared" si="8"/>
        <v/>
      </c>
    </row>
    <row r="174" spans="1:12">
      <c r="A174" s="31"/>
      <c r="B174" s="32"/>
      <c r="C174" s="31"/>
      <c r="D174" s="31"/>
      <c r="E174" s="31"/>
      <c r="F174" s="31"/>
      <c r="G174" s="31"/>
      <c r="H174" s="31"/>
      <c r="I174" s="30"/>
      <c r="J174" s="59" t="str">
        <f t="shared" si="6"/>
        <v/>
      </c>
      <c r="K174" s="27" t="str">
        <f t="shared" si="7"/>
        <v/>
      </c>
      <c r="L174" s="29" t="str">
        <f t="shared" si="8"/>
        <v/>
      </c>
    </row>
    <row r="175" spans="1:12">
      <c r="A175" s="31"/>
      <c r="B175" s="32"/>
      <c r="C175" s="31"/>
      <c r="D175" s="31"/>
      <c r="E175" s="31"/>
      <c r="F175" s="31"/>
      <c r="G175" s="31"/>
      <c r="H175" s="31"/>
      <c r="I175" s="30"/>
      <c r="J175" s="59" t="str">
        <f t="shared" si="6"/>
        <v/>
      </c>
      <c r="K175" s="27" t="str">
        <f t="shared" si="7"/>
        <v/>
      </c>
      <c r="L175" s="29" t="str">
        <f t="shared" si="8"/>
        <v/>
      </c>
    </row>
    <row r="176" spans="1:12">
      <c r="A176" s="31"/>
      <c r="B176" s="32"/>
      <c r="C176" s="31"/>
      <c r="D176" s="31"/>
      <c r="E176" s="31"/>
      <c r="F176" s="31"/>
      <c r="G176" s="31"/>
      <c r="H176" s="31"/>
      <c r="I176" s="30"/>
      <c r="J176" s="59" t="str">
        <f t="shared" si="6"/>
        <v/>
      </c>
      <c r="K176" s="27" t="str">
        <f t="shared" si="7"/>
        <v/>
      </c>
      <c r="L176" s="29" t="str">
        <f t="shared" si="8"/>
        <v/>
      </c>
    </row>
    <row r="177" spans="1:12">
      <c r="A177" s="31"/>
      <c r="B177" s="32"/>
      <c r="C177" s="31"/>
      <c r="D177" s="31"/>
      <c r="E177" s="31"/>
      <c r="F177" s="31"/>
      <c r="G177" s="31"/>
      <c r="H177" s="31"/>
      <c r="I177" s="30"/>
      <c r="J177" s="59" t="str">
        <f t="shared" si="6"/>
        <v/>
      </c>
      <c r="K177" s="27" t="str">
        <f t="shared" si="7"/>
        <v/>
      </c>
      <c r="L177" s="29" t="str">
        <f t="shared" si="8"/>
        <v/>
      </c>
    </row>
    <row r="178" spans="1:12">
      <c r="A178" s="31"/>
      <c r="B178" s="32"/>
      <c r="C178" s="31"/>
      <c r="D178" s="31"/>
      <c r="E178" s="31"/>
      <c r="F178" s="31"/>
      <c r="G178" s="31"/>
      <c r="H178" s="31"/>
      <c r="I178" s="30"/>
      <c r="J178" s="59" t="str">
        <f t="shared" si="6"/>
        <v/>
      </c>
      <c r="K178" s="27" t="str">
        <f t="shared" si="7"/>
        <v/>
      </c>
      <c r="L178" s="29" t="str">
        <f t="shared" si="8"/>
        <v/>
      </c>
    </row>
    <row r="179" spans="1:12">
      <c r="A179" s="31"/>
      <c r="B179" s="32"/>
      <c r="C179" s="31"/>
      <c r="D179" s="31"/>
      <c r="E179" s="31"/>
      <c r="F179" s="31"/>
      <c r="G179" s="31"/>
      <c r="H179" s="31"/>
      <c r="I179" s="30"/>
      <c r="J179" s="59" t="str">
        <f t="shared" si="6"/>
        <v/>
      </c>
      <c r="K179" s="27" t="str">
        <f t="shared" si="7"/>
        <v/>
      </c>
      <c r="L179" s="29" t="str">
        <f t="shared" si="8"/>
        <v/>
      </c>
    </row>
    <row r="180" spans="1:12">
      <c r="A180" s="31"/>
      <c r="B180" s="32"/>
      <c r="C180" s="31"/>
      <c r="D180" s="31"/>
      <c r="E180" s="31"/>
      <c r="F180" s="31"/>
      <c r="G180" s="31"/>
      <c r="H180" s="31"/>
      <c r="I180" s="30"/>
      <c r="J180" s="59" t="str">
        <f t="shared" si="6"/>
        <v/>
      </c>
      <c r="K180" s="27" t="str">
        <f t="shared" si="7"/>
        <v/>
      </c>
      <c r="L180" s="29" t="str">
        <f t="shared" si="8"/>
        <v/>
      </c>
    </row>
    <row r="181" spans="1:12">
      <c r="A181" s="31"/>
      <c r="B181" s="32"/>
      <c r="C181" s="31"/>
      <c r="D181" s="31"/>
      <c r="E181" s="31"/>
      <c r="F181" s="31"/>
      <c r="G181" s="31"/>
      <c r="H181" s="31"/>
      <c r="I181" s="30"/>
      <c r="J181" s="59" t="str">
        <f t="shared" si="6"/>
        <v/>
      </c>
      <c r="K181" s="27" t="str">
        <f t="shared" si="7"/>
        <v/>
      </c>
      <c r="L181" s="29" t="str">
        <f t="shared" si="8"/>
        <v/>
      </c>
    </row>
    <row r="182" spans="1:12">
      <c r="A182" s="31"/>
      <c r="B182" s="32"/>
      <c r="C182" s="31"/>
      <c r="D182" s="31"/>
      <c r="E182" s="31"/>
      <c r="F182" s="31"/>
      <c r="G182" s="31"/>
      <c r="H182" s="31"/>
      <c r="I182" s="30"/>
      <c r="J182" s="59" t="str">
        <f t="shared" si="6"/>
        <v/>
      </c>
      <c r="K182" s="27" t="str">
        <f t="shared" si="7"/>
        <v/>
      </c>
      <c r="L182" s="29" t="str">
        <f t="shared" si="8"/>
        <v/>
      </c>
    </row>
    <row r="183" spans="1:12">
      <c r="A183" s="31"/>
      <c r="B183" s="32"/>
      <c r="C183" s="31"/>
      <c r="D183" s="31"/>
      <c r="E183" s="31"/>
      <c r="F183" s="31"/>
      <c r="G183" s="31"/>
      <c r="H183" s="31"/>
      <c r="I183" s="30"/>
      <c r="J183" s="59" t="str">
        <f t="shared" si="6"/>
        <v/>
      </c>
      <c r="K183" s="27" t="str">
        <f t="shared" si="7"/>
        <v/>
      </c>
      <c r="L183" s="29" t="str">
        <f t="shared" si="8"/>
        <v/>
      </c>
    </row>
    <row r="184" spans="1:12">
      <c r="A184" s="31"/>
      <c r="B184" s="32"/>
      <c r="C184" s="31"/>
      <c r="D184" s="31"/>
      <c r="E184" s="31"/>
      <c r="F184" s="31"/>
      <c r="G184" s="31"/>
      <c r="H184" s="31"/>
      <c r="I184" s="30"/>
      <c r="J184" s="59" t="str">
        <f t="shared" si="6"/>
        <v/>
      </c>
      <c r="K184" s="27" t="str">
        <f t="shared" si="7"/>
        <v/>
      </c>
      <c r="L184" s="29" t="str">
        <f t="shared" si="8"/>
        <v/>
      </c>
    </row>
    <row r="185" spans="1:12">
      <c r="A185" s="31"/>
      <c r="B185" s="32"/>
      <c r="C185" s="31"/>
      <c r="D185" s="31"/>
      <c r="E185" s="31"/>
      <c r="F185" s="31"/>
      <c r="G185" s="31"/>
      <c r="H185" s="31"/>
      <c r="I185" s="30"/>
      <c r="J185" s="59" t="str">
        <f t="shared" si="6"/>
        <v/>
      </c>
      <c r="K185" s="27" t="str">
        <f t="shared" si="7"/>
        <v/>
      </c>
      <c r="L185" s="29" t="str">
        <f t="shared" si="8"/>
        <v/>
      </c>
    </row>
    <row r="186" spans="1:12">
      <c r="A186" s="31"/>
      <c r="B186" s="32"/>
      <c r="C186" s="31"/>
      <c r="D186" s="31"/>
      <c r="E186" s="31"/>
      <c r="F186" s="31"/>
      <c r="G186" s="31"/>
      <c r="H186" s="31"/>
      <c r="I186" s="30"/>
      <c r="J186" s="59" t="str">
        <f t="shared" si="6"/>
        <v/>
      </c>
      <c r="K186" s="27" t="str">
        <f t="shared" si="7"/>
        <v/>
      </c>
      <c r="L186" s="29" t="str">
        <f t="shared" si="8"/>
        <v/>
      </c>
    </row>
    <row r="187" spans="1:12">
      <c r="A187" s="31"/>
      <c r="B187" s="32"/>
      <c r="C187" s="31"/>
      <c r="D187" s="31"/>
      <c r="E187" s="31"/>
      <c r="F187" s="31"/>
      <c r="G187" s="31"/>
      <c r="H187" s="31"/>
      <c r="I187" s="30"/>
      <c r="J187" s="59" t="str">
        <f t="shared" si="6"/>
        <v/>
      </c>
      <c r="K187" s="27" t="str">
        <f t="shared" si="7"/>
        <v/>
      </c>
      <c r="L187" s="29" t="str">
        <f t="shared" si="8"/>
        <v/>
      </c>
    </row>
    <row r="188" spans="1:12">
      <c r="A188" s="31"/>
      <c r="B188" s="32"/>
      <c r="C188" s="31"/>
      <c r="D188" s="31"/>
      <c r="E188" s="31"/>
      <c r="F188" s="31"/>
      <c r="G188" s="31"/>
      <c r="H188" s="31"/>
      <c r="I188" s="30"/>
      <c r="J188" s="59" t="str">
        <f t="shared" si="6"/>
        <v/>
      </c>
      <c r="K188" s="27" t="str">
        <f t="shared" si="7"/>
        <v/>
      </c>
      <c r="L188" s="29" t="str">
        <f t="shared" si="8"/>
        <v/>
      </c>
    </row>
    <row r="189" spans="1:12">
      <c r="A189" s="31"/>
      <c r="B189" s="32"/>
      <c r="C189" s="31"/>
      <c r="D189" s="31"/>
      <c r="E189" s="31"/>
      <c r="F189" s="31"/>
      <c r="G189" s="31"/>
      <c r="H189" s="31"/>
      <c r="I189" s="30"/>
      <c r="J189" s="59" t="str">
        <f t="shared" si="6"/>
        <v/>
      </c>
      <c r="K189" s="27" t="str">
        <f t="shared" si="7"/>
        <v/>
      </c>
      <c r="L189" s="29" t="str">
        <f t="shared" si="8"/>
        <v/>
      </c>
    </row>
    <row r="190" spans="1:12">
      <c r="A190" s="31"/>
      <c r="B190" s="32"/>
      <c r="C190" s="31"/>
      <c r="D190" s="31"/>
      <c r="E190" s="31"/>
      <c r="F190" s="31"/>
      <c r="G190" s="31"/>
      <c r="H190" s="31"/>
      <c r="I190" s="30"/>
      <c r="J190" s="59" t="str">
        <f t="shared" si="6"/>
        <v/>
      </c>
      <c r="K190" s="27" t="str">
        <f t="shared" si="7"/>
        <v/>
      </c>
      <c r="L190" s="29" t="str">
        <f t="shared" si="8"/>
        <v/>
      </c>
    </row>
    <row r="191" spans="1:12">
      <c r="A191" s="31"/>
      <c r="B191" s="32"/>
      <c r="C191" s="31"/>
      <c r="D191" s="31"/>
      <c r="E191" s="31"/>
      <c r="F191" s="31"/>
      <c r="G191" s="31"/>
      <c r="H191" s="31"/>
      <c r="I191" s="30"/>
      <c r="J191" s="59" t="str">
        <f t="shared" si="6"/>
        <v/>
      </c>
      <c r="K191" s="27" t="str">
        <f t="shared" si="7"/>
        <v/>
      </c>
      <c r="L191" s="29" t="str">
        <f t="shared" si="8"/>
        <v/>
      </c>
    </row>
    <row r="192" spans="1:12">
      <c r="A192" s="31"/>
      <c r="B192" s="32"/>
      <c r="C192" s="31"/>
      <c r="D192" s="31"/>
      <c r="E192" s="31"/>
      <c r="F192" s="31"/>
      <c r="G192" s="31"/>
      <c r="H192" s="31"/>
      <c r="I192" s="30"/>
      <c r="J192" s="59" t="str">
        <f t="shared" si="6"/>
        <v/>
      </c>
      <c r="K192" s="27" t="str">
        <f t="shared" si="7"/>
        <v/>
      </c>
      <c r="L192" s="29" t="str">
        <f t="shared" si="8"/>
        <v/>
      </c>
    </row>
    <row r="193" spans="1:12">
      <c r="A193" s="31"/>
      <c r="B193" s="32"/>
      <c r="C193" s="31"/>
      <c r="D193" s="31"/>
      <c r="E193" s="31"/>
      <c r="F193" s="31"/>
      <c r="G193" s="31"/>
      <c r="H193" s="31"/>
      <c r="I193" s="30"/>
      <c r="J193" s="59" t="str">
        <f t="shared" si="6"/>
        <v/>
      </c>
      <c r="K193" s="27" t="str">
        <f t="shared" si="7"/>
        <v/>
      </c>
      <c r="L193" s="29" t="str">
        <f t="shared" si="8"/>
        <v/>
      </c>
    </row>
    <row r="194" spans="1:12">
      <c r="A194" s="31"/>
      <c r="B194" s="32"/>
      <c r="C194" s="31"/>
      <c r="D194" s="31"/>
      <c r="E194" s="31"/>
      <c r="F194" s="31"/>
      <c r="G194" s="31"/>
      <c r="H194" s="31"/>
      <c r="I194" s="30"/>
      <c r="J194" s="59" t="str">
        <f t="shared" si="6"/>
        <v/>
      </c>
      <c r="K194" s="27" t="str">
        <f t="shared" si="7"/>
        <v/>
      </c>
      <c r="L194" s="29" t="str">
        <f t="shared" si="8"/>
        <v/>
      </c>
    </row>
    <row r="195" spans="1:12">
      <c r="A195" s="31"/>
      <c r="B195" s="32"/>
      <c r="C195" s="31"/>
      <c r="D195" s="31"/>
      <c r="E195" s="31"/>
      <c r="F195" s="31"/>
      <c r="G195" s="31"/>
      <c r="H195" s="31"/>
      <c r="I195" s="30"/>
      <c r="J195" s="59" t="str">
        <f t="shared" ref="J195:J258" si="9">IF(E195="","",((IF(LEFT(G195,5)="Offer",0,IF(LEFT(G195,3)="Bid",0,((IF((IF(ISNUMBER(SEARCH("&gt;",G195)),(VALUE(RIGHT(G195,LEN(G195)-FIND("&gt;",G195)-1))),(IF(ISNUMBER(SEARCH("&lt;",G195)),(VALUE(RIGHT(G195,LEN(G195)-FIND("&lt;",G195)-1))),(VALUE(RIGHT(G195,LEN(G195)-FIND("Bid",G195)-3)))))))&gt;10,100,10000))*(IF(D195="SELL",-1,1)))*((IF(ISNUMBER(SEARCH("&gt;",G195)),(VALUE(RIGHT(G195,LEN(G195)-FIND("&gt;",G195)-1))),(IF(ISNUMBER(SEARCH("&lt;",G195)),(VALUE(RIGHT(G195,LEN(G195)-FIND("&lt;",G195)-1))),(VALUE(RIGHT(G195,LEN(G195)-FIND("Bid",G195)-3)))))))-(VALUE(RIGHT(H195,LEN(H195)-FIND("Average ",H195)-7)))))))))</f>
        <v/>
      </c>
      <c r="K195" s="27" t="str">
        <f t="shared" ref="K195:K258" si="10">IF(E195="","",(IF(LEFT(G195,5)="Offer",0,IF(LEFT(G195,3)="Bid",0,((IF(ISNUMBER(SEARCH("&lt;",G195)),1,-1))*(IF(D195="BUY",1,-1)))))))</f>
        <v/>
      </c>
      <c r="L195" s="29" t="str">
        <f t="shared" si="8"/>
        <v/>
      </c>
    </row>
    <row r="196" spans="1:12">
      <c r="A196" s="31"/>
      <c r="B196" s="32"/>
      <c r="C196" s="31"/>
      <c r="D196" s="31"/>
      <c r="E196" s="31"/>
      <c r="F196" s="31"/>
      <c r="G196" s="31"/>
      <c r="H196" s="31"/>
      <c r="I196" s="30"/>
      <c r="J196" s="59" t="str">
        <f t="shared" si="9"/>
        <v/>
      </c>
      <c r="K196" s="27" t="str">
        <f t="shared" si="10"/>
        <v/>
      </c>
      <c r="L196" s="29" t="str">
        <f t="shared" ref="L196:L259" si="11">IF(E196="","",(J196+L195))</f>
        <v/>
      </c>
    </row>
    <row r="197" spans="1:12">
      <c r="A197" s="31"/>
      <c r="B197" s="32"/>
      <c r="C197" s="31"/>
      <c r="D197" s="31"/>
      <c r="E197" s="31"/>
      <c r="F197" s="31"/>
      <c r="G197" s="31"/>
      <c r="H197" s="31"/>
      <c r="I197" s="30"/>
      <c r="J197" s="59" t="str">
        <f t="shared" si="9"/>
        <v/>
      </c>
      <c r="K197" s="27" t="str">
        <f t="shared" si="10"/>
        <v/>
      </c>
      <c r="L197" s="29" t="str">
        <f t="shared" si="11"/>
        <v/>
      </c>
    </row>
    <row r="198" spans="1:12">
      <c r="A198" s="31"/>
      <c r="B198" s="32"/>
      <c r="C198" s="31"/>
      <c r="D198" s="31"/>
      <c r="E198" s="31"/>
      <c r="F198" s="31"/>
      <c r="G198" s="31"/>
      <c r="H198" s="31"/>
      <c r="I198" s="30"/>
      <c r="J198" s="59" t="str">
        <f t="shared" si="9"/>
        <v/>
      </c>
      <c r="K198" s="27" t="str">
        <f t="shared" si="10"/>
        <v/>
      </c>
      <c r="L198" s="29" t="str">
        <f t="shared" si="11"/>
        <v/>
      </c>
    </row>
    <row r="199" spans="1:12">
      <c r="A199" s="31"/>
      <c r="B199" s="32"/>
      <c r="C199" s="31"/>
      <c r="D199" s="31"/>
      <c r="E199" s="31"/>
      <c r="F199" s="31"/>
      <c r="G199" s="31"/>
      <c r="H199" s="31"/>
      <c r="I199" s="30"/>
      <c r="J199" s="59" t="str">
        <f t="shared" si="9"/>
        <v/>
      </c>
      <c r="K199" s="27" t="str">
        <f t="shared" si="10"/>
        <v/>
      </c>
      <c r="L199" s="29" t="str">
        <f t="shared" si="11"/>
        <v/>
      </c>
    </row>
    <row r="200" spans="1:12">
      <c r="A200" s="31"/>
      <c r="B200" s="32"/>
      <c r="C200" s="31"/>
      <c r="D200" s="31"/>
      <c r="E200" s="31"/>
      <c r="F200" s="31"/>
      <c r="G200" s="31"/>
      <c r="H200" s="31"/>
      <c r="I200" s="30"/>
      <c r="J200" s="59" t="str">
        <f t="shared" si="9"/>
        <v/>
      </c>
      <c r="K200" s="27" t="str">
        <f t="shared" si="10"/>
        <v/>
      </c>
      <c r="L200" s="29" t="str">
        <f t="shared" si="11"/>
        <v/>
      </c>
    </row>
    <row r="201" spans="1:12">
      <c r="A201" s="31"/>
      <c r="B201" s="32"/>
      <c r="C201" s="31"/>
      <c r="D201" s="31"/>
      <c r="E201" s="31"/>
      <c r="F201" s="31"/>
      <c r="G201" s="31"/>
      <c r="H201" s="31"/>
      <c r="I201" s="30"/>
      <c r="J201" s="59" t="str">
        <f t="shared" si="9"/>
        <v/>
      </c>
      <c r="K201" s="27" t="str">
        <f t="shared" si="10"/>
        <v/>
      </c>
      <c r="L201" s="29" t="str">
        <f t="shared" si="11"/>
        <v/>
      </c>
    </row>
    <row r="202" spans="1:12">
      <c r="A202" s="31"/>
      <c r="B202" s="32"/>
      <c r="C202" s="31"/>
      <c r="D202" s="31"/>
      <c r="E202" s="31"/>
      <c r="F202" s="31"/>
      <c r="G202" s="31"/>
      <c r="H202" s="31"/>
      <c r="I202" s="30"/>
      <c r="J202" s="59" t="str">
        <f t="shared" si="9"/>
        <v/>
      </c>
      <c r="K202" s="27" t="str">
        <f t="shared" si="10"/>
        <v/>
      </c>
      <c r="L202" s="29" t="str">
        <f t="shared" si="11"/>
        <v/>
      </c>
    </row>
    <row r="203" spans="1:12">
      <c r="A203" s="31"/>
      <c r="B203" s="32"/>
      <c r="C203" s="31"/>
      <c r="D203" s="31"/>
      <c r="E203" s="31"/>
      <c r="F203" s="31"/>
      <c r="G203" s="31"/>
      <c r="H203" s="31"/>
      <c r="I203" s="30"/>
      <c r="J203" s="59" t="str">
        <f t="shared" si="9"/>
        <v/>
      </c>
      <c r="K203" s="27" t="str">
        <f t="shared" si="10"/>
        <v/>
      </c>
      <c r="L203" s="29" t="str">
        <f t="shared" si="11"/>
        <v/>
      </c>
    </row>
    <row r="204" spans="1:12">
      <c r="A204" s="31"/>
      <c r="B204" s="32"/>
      <c r="C204" s="31"/>
      <c r="D204" s="31"/>
      <c r="E204" s="31"/>
      <c r="F204" s="31"/>
      <c r="G204" s="31"/>
      <c r="H204" s="31"/>
      <c r="I204" s="30"/>
      <c r="J204" s="59" t="str">
        <f t="shared" si="9"/>
        <v/>
      </c>
      <c r="K204" s="27" t="str">
        <f t="shared" si="10"/>
        <v/>
      </c>
      <c r="L204" s="29" t="str">
        <f t="shared" si="11"/>
        <v/>
      </c>
    </row>
    <row r="205" spans="1:12">
      <c r="A205" s="31"/>
      <c r="B205" s="32"/>
      <c r="C205" s="31"/>
      <c r="D205" s="31"/>
      <c r="E205" s="31"/>
      <c r="F205" s="31"/>
      <c r="G205" s="31"/>
      <c r="H205" s="31"/>
      <c r="I205" s="30"/>
      <c r="J205" s="59" t="str">
        <f t="shared" si="9"/>
        <v/>
      </c>
      <c r="K205" s="27" t="str">
        <f t="shared" si="10"/>
        <v/>
      </c>
      <c r="L205" s="29" t="str">
        <f t="shared" si="11"/>
        <v/>
      </c>
    </row>
    <row r="206" spans="1:12">
      <c r="A206" s="31"/>
      <c r="B206" s="32"/>
      <c r="C206" s="31"/>
      <c r="D206" s="31"/>
      <c r="E206" s="31"/>
      <c r="F206" s="31"/>
      <c r="G206" s="31"/>
      <c r="H206" s="31"/>
      <c r="I206" s="30"/>
      <c r="J206" s="59" t="str">
        <f t="shared" si="9"/>
        <v/>
      </c>
      <c r="K206" s="27" t="str">
        <f t="shared" si="10"/>
        <v/>
      </c>
      <c r="L206" s="29" t="str">
        <f t="shared" si="11"/>
        <v/>
      </c>
    </row>
    <row r="207" spans="1:12">
      <c r="A207" s="31"/>
      <c r="B207" s="32"/>
      <c r="C207" s="31"/>
      <c r="D207" s="31"/>
      <c r="E207" s="31"/>
      <c r="F207" s="31"/>
      <c r="G207" s="31"/>
      <c r="H207" s="31"/>
      <c r="I207" s="30"/>
      <c r="J207" s="59" t="str">
        <f t="shared" si="9"/>
        <v/>
      </c>
      <c r="K207" s="27" t="str">
        <f t="shared" si="10"/>
        <v/>
      </c>
      <c r="L207" s="29" t="str">
        <f t="shared" si="11"/>
        <v/>
      </c>
    </row>
    <row r="208" spans="1:12">
      <c r="A208" s="31"/>
      <c r="B208" s="32"/>
      <c r="C208" s="31"/>
      <c r="D208" s="31"/>
      <c r="E208" s="31"/>
      <c r="F208" s="31"/>
      <c r="G208" s="31"/>
      <c r="H208" s="31"/>
      <c r="I208" s="30"/>
      <c r="J208" s="59" t="str">
        <f t="shared" si="9"/>
        <v/>
      </c>
      <c r="K208" s="27" t="str">
        <f t="shared" si="10"/>
        <v/>
      </c>
      <c r="L208" s="29" t="str">
        <f t="shared" si="11"/>
        <v/>
      </c>
    </row>
    <row r="209" spans="1:12">
      <c r="A209" s="31"/>
      <c r="B209" s="32"/>
      <c r="C209" s="31"/>
      <c r="D209" s="31"/>
      <c r="E209" s="31"/>
      <c r="F209" s="31"/>
      <c r="G209" s="31"/>
      <c r="H209" s="31"/>
      <c r="I209" s="30"/>
      <c r="J209" s="59" t="str">
        <f t="shared" si="9"/>
        <v/>
      </c>
      <c r="K209" s="27" t="str">
        <f t="shared" si="10"/>
        <v/>
      </c>
      <c r="L209" s="29" t="str">
        <f t="shared" si="11"/>
        <v/>
      </c>
    </row>
    <row r="210" spans="1:12">
      <c r="A210" s="31"/>
      <c r="B210" s="32"/>
      <c r="C210" s="31"/>
      <c r="D210" s="31"/>
      <c r="E210" s="31"/>
      <c r="F210" s="31"/>
      <c r="G210" s="31"/>
      <c r="H210" s="31"/>
      <c r="I210" s="30"/>
      <c r="J210" s="59" t="str">
        <f t="shared" si="9"/>
        <v/>
      </c>
      <c r="K210" s="27" t="str">
        <f t="shared" si="10"/>
        <v/>
      </c>
      <c r="L210" s="29" t="str">
        <f t="shared" si="11"/>
        <v/>
      </c>
    </row>
    <row r="211" spans="1:12">
      <c r="A211" s="31"/>
      <c r="B211" s="32"/>
      <c r="C211" s="31"/>
      <c r="D211" s="31"/>
      <c r="E211" s="31"/>
      <c r="F211" s="31"/>
      <c r="G211" s="31"/>
      <c r="H211" s="31"/>
      <c r="I211" s="30"/>
      <c r="J211" s="59" t="str">
        <f t="shared" si="9"/>
        <v/>
      </c>
      <c r="K211" s="27" t="str">
        <f t="shared" si="10"/>
        <v/>
      </c>
      <c r="L211" s="29" t="str">
        <f t="shared" si="11"/>
        <v/>
      </c>
    </row>
    <row r="212" spans="1:12">
      <c r="A212" s="31"/>
      <c r="B212" s="32"/>
      <c r="C212" s="31"/>
      <c r="D212" s="31"/>
      <c r="E212" s="31"/>
      <c r="F212" s="31"/>
      <c r="G212" s="31"/>
      <c r="H212" s="31"/>
      <c r="I212" s="30"/>
      <c r="J212" s="59" t="str">
        <f t="shared" si="9"/>
        <v/>
      </c>
      <c r="K212" s="27" t="str">
        <f t="shared" si="10"/>
        <v/>
      </c>
      <c r="L212" s="29" t="str">
        <f t="shared" si="11"/>
        <v/>
      </c>
    </row>
    <row r="213" spans="1:12">
      <c r="A213" s="31"/>
      <c r="B213" s="32"/>
      <c r="C213" s="31"/>
      <c r="D213" s="31"/>
      <c r="E213" s="31"/>
      <c r="F213" s="31"/>
      <c r="G213" s="31"/>
      <c r="H213" s="31"/>
      <c r="I213" s="30"/>
      <c r="J213" s="59" t="str">
        <f t="shared" si="9"/>
        <v/>
      </c>
      <c r="K213" s="27" t="str">
        <f t="shared" si="10"/>
        <v/>
      </c>
      <c r="L213" s="29" t="str">
        <f t="shared" si="11"/>
        <v/>
      </c>
    </row>
    <row r="214" spans="1:12">
      <c r="A214" s="31"/>
      <c r="B214" s="32"/>
      <c r="C214" s="31"/>
      <c r="D214" s="31"/>
      <c r="E214" s="31"/>
      <c r="F214" s="31"/>
      <c r="G214" s="31"/>
      <c r="H214" s="31"/>
      <c r="I214" s="30"/>
      <c r="J214" s="59" t="str">
        <f t="shared" si="9"/>
        <v/>
      </c>
      <c r="K214" s="27" t="str">
        <f t="shared" si="10"/>
        <v/>
      </c>
      <c r="L214" s="29" t="str">
        <f t="shared" si="11"/>
        <v/>
      </c>
    </row>
    <row r="215" spans="1:12">
      <c r="A215" s="31"/>
      <c r="B215" s="32"/>
      <c r="C215" s="31"/>
      <c r="D215" s="31"/>
      <c r="E215" s="31"/>
      <c r="F215" s="31"/>
      <c r="G215" s="31"/>
      <c r="H215" s="31"/>
      <c r="I215" s="30"/>
      <c r="J215" s="59" t="str">
        <f t="shared" si="9"/>
        <v/>
      </c>
      <c r="K215" s="27" t="str">
        <f t="shared" si="10"/>
        <v/>
      </c>
      <c r="L215" s="29" t="str">
        <f t="shared" si="11"/>
        <v/>
      </c>
    </row>
    <row r="216" spans="1:12">
      <c r="A216" s="31"/>
      <c r="B216" s="32"/>
      <c r="C216" s="31"/>
      <c r="D216" s="31"/>
      <c r="E216" s="31"/>
      <c r="F216" s="31"/>
      <c r="G216" s="31"/>
      <c r="H216" s="31"/>
      <c r="I216" s="30"/>
      <c r="J216" s="59" t="str">
        <f t="shared" si="9"/>
        <v/>
      </c>
      <c r="K216" s="27" t="str">
        <f t="shared" si="10"/>
        <v/>
      </c>
      <c r="L216" s="29" t="str">
        <f t="shared" si="11"/>
        <v/>
      </c>
    </row>
    <row r="217" spans="1:12">
      <c r="A217" s="31"/>
      <c r="B217" s="32"/>
      <c r="C217" s="31"/>
      <c r="D217" s="31"/>
      <c r="E217" s="31"/>
      <c r="F217" s="31"/>
      <c r="G217" s="31"/>
      <c r="H217" s="31"/>
      <c r="I217" s="30"/>
      <c r="J217" s="59" t="str">
        <f t="shared" si="9"/>
        <v/>
      </c>
      <c r="K217" s="27" t="str">
        <f t="shared" si="10"/>
        <v/>
      </c>
      <c r="L217" s="29" t="str">
        <f t="shared" si="11"/>
        <v/>
      </c>
    </row>
    <row r="218" spans="1:12">
      <c r="A218" s="31"/>
      <c r="B218" s="32"/>
      <c r="C218" s="31"/>
      <c r="D218" s="31"/>
      <c r="E218" s="31"/>
      <c r="F218" s="31"/>
      <c r="G218" s="31"/>
      <c r="H218" s="31"/>
      <c r="I218" s="30"/>
      <c r="J218" s="59" t="str">
        <f t="shared" si="9"/>
        <v/>
      </c>
      <c r="K218" s="27" t="str">
        <f t="shared" si="10"/>
        <v/>
      </c>
      <c r="L218" s="29" t="str">
        <f t="shared" si="11"/>
        <v/>
      </c>
    </row>
    <row r="219" spans="1:12">
      <c r="A219" s="31"/>
      <c r="B219" s="32"/>
      <c r="C219" s="31"/>
      <c r="D219" s="31"/>
      <c r="E219" s="31"/>
      <c r="F219" s="31"/>
      <c r="G219" s="31"/>
      <c r="H219" s="31"/>
      <c r="I219" s="30"/>
      <c r="J219" s="59" t="str">
        <f t="shared" si="9"/>
        <v/>
      </c>
      <c r="K219" s="27" t="str">
        <f t="shared" si="10"/>
        <v/>
      </c>
      <c r="L219" s="29" t="str">
        <f t="shared" si="11"/>
        <v/>
      </c>
    </row>
    <row r="220" spans="1:12">
      <c r="A220" s="31"/>
      <c r="B220" s="32"/>
      <c r="C220" s="31"/>
      <c r="D220" s="31"/>
      <c r="E220" s="31"/>
      <c r="F220" s="31"/>
      <c r="G220" s="31"/>
      <c r="H220" s="31"/>
      <c r="I220" s="30"/>
      <c r="J220" s="59" t="str">
        <f t="shared" si="9"/>
        <v/>
      </c>
      <c r="K220" s="27" t="str">
        <f t="shared" si="10"/>
        <v/>
      </c>
      <c r="L220" s="29" t="str">
        <f t="shared" si="11"/>
        <v/>
      </c>
    </row>
    <row r="221" spans="1:12">
      <c r="A221" s="31"/>
      <c r="B221" s="32"/>
      <c r="C221" s="31"/>
      <c r="D221" s="31"/>
      <c r="E221" s="31"/>
      <c r="F221" s="31"/>
      <c r="G221" s="31"/>
      <c r="H221" s="31"/>
      <c r="I221" s="30"/>
      <c r="J221" s="59" t="str">
        <f t="shared" si="9"/>
        <v/>
      </c>
      <c r="K221" s="27" t="str">
        <f t="shared" si="10"/>
        <v/>
      </c>
      <c r="L221" s="29" t="str">
        <f t="shared" si="11"/>
        <v/>
      </c>
    </row>
    <row r="222" spans="1:12">
      <c r="A222" s="31"/>
      <c r="B222" s="32"/>
      <c r="C222" s="31"/>
      <c r="D222" s="31"/>
      <c r="E222" s="31"/>
      <c r="F222" s="31"/>
      <c r="G222" s="31"/>
      <c r="H222" s="31"/>
      <c r="I222" s="30"/>
      <c r="J222" s="59" t="str">
        <f t="shared" si="9"/>
        <v/>
      </c>
      <c r="K222" s="27" t="str">
        <f t="shared" si="10"/>
        <v/>
      </c>
      <c r="L222" s="29" t="str">
        <f t="shared" si="11"/>
        <v/>
      </c>
    </row>
    <row r="223" spans="1:12">
      <c r="A223" s="31"/>
      <c r="B223" s="32"/>
      <c r="C223" s="31"/>
      <c r="D223" s="31"/>
      <c r="E223" s="31"/>
      <c r="F223" s="31"/>
      <c r="G223" s="31"/>
      <c r="H223" s="31"/>
      <c r="I223" s="30"/>
      <c r="J223" s="59" t="str">
        <f t="shared" si="9"/>
        <v/>
      </c>
      <c r="K223" s="27" t="str">
        <f t="shared" si="10"/>
        <v/>
      </c>
      <c r="L223" s="29" t="str">
        <f t="shared" si="11"/>
        <v/>
      </c>
    </row>
    <row r="224" spans="1:12">
      <c r="A224" s="31"/>
      <c r="B224" s="32"/>
      <c r="C224" s="31"/>
      <c r="D224" s="31"/>
      <c r="E224" s="31"/>
      <c r="F224" s="31"/>
      <c r="G224" s="31"/>
      <c r="H224" s="31"/>
      <c r="I224" s="30"/>
      <c r="J224" s="59" t="str">
        <f t="shared" si="9"/>
        <v/>
      </c>
      <c r="K224" s="27" t="str">
        <f t="shared" si="10"/>
        <v/>
      </c>
      <c r="L224" s="29" t="str">
        <f t="shared" si="11"/>
        <v/>
      </c>
    </row>
    <row r="225" spans="1:12">
      <c r="A225" s="31"/>
      <c r="B225" s="32"/>
      <c r="C225" s="31"/>
      <c r="D225" s="31"/>
      <c r="E225" s="31"/>
      <c r="F225" s="31"/>
      <c r="G225" s="31"/>
      <c r="H225" s="31"/>
      <c r="I225" s="30"/>
      <c r="J225" s="59" t="str">
        <f t="shared" si="9"/>
        <v/>
      </c>
      <c r="K225" s="27" t="str">
        <f t="shared" si="10"/>
        <v/>
      </c>
      <c r="L225" s="29" t="str">
        <f t="shared" si="11"/>
        <v/>
      </c>
    </row>
    <row r="226" spans="1:12">
      <c r="A226" s="31"/>
      <c r="B226" s="32"/>
      <c r="C226" s="31"/>
      <c r="D226" s="31"/>
      <c r="E226" s="31"/>
      <c r="F226" s="31"/>
      <c r="G226" s="31"/>
      <c r="H226" s="31"/>
      <c r="I226" s="30"/>
      <c r="J226" s="59" t="str">
        <f t="shared" si="9"/>
        <v/>
      </c>
      <c r="K226" s="27" t="str">
        <f t="shared" si="10"/>
        <v/>
      </c>
      <c r="L226" s="29" t="str">
        <f t="shared" si="11"/>
        <v/>
      </c>
    </row>
    <row r="227" spans="1:12">
      <c r="A227" s="31"/>
      <c r="B227" s="32"/>
      <c r="C227" s="31"/>
      <c r="D227" s="31"/>
      <c r="E227" s="31"/>
      <c r="F227" s="31"/>
      <c r="G227" s="31"/>
      <c r="H227" s="31"/>
      <c r="I227" s="30"/>
      <c r="J227" s="59" t="str">
        <f t="shared" si="9"/>
        <v/>
      </c>
      <c r="K227" s="27" t="str">
        <f t="shared" si="10"/>
        <v/>
      </c>
      <c r="L227" s="29" t="str">
        <f t="shared" si="11"/>
        <v/>
      </c>
    </row>
    <row r="228" spans="1:12">
      <c r="A228" s="31"/>
      <c r="B228" s="32"/>
      <c r="C228" s="31"/>
      <c r="D228" s="31"/>
      <c r="E228" s="31"/>
      <c r="F228" s="31"/>
      <c r="G228" s="31"/>
      <c r="H228" s="31"/>
      <c r="I228" s="30"/>
      <c r="J228" s="59" t="str">
        <f t="shared" si="9"/>
        <v/>
      </c>
      <c r="K228" s="27" t="str">
        <f t="shared" si="10"/>
        <v/>
      </c>
      <c r="L228" s="29" t="str">
        <f t="shared" si="11"/>
        <v/>
      </c>
    </row>
    <row r="229" spans="1:12">
      <c r="A229" s="31"/>
      <c r="B229" s="32"/>
      <c r="C229" s="31"/>
      <c r="D229" s="31"/>
      <c r="E229" s="31"/>
      <c r="F229" s="31"/>
      <c r="G229" s="31"/>
      <c r="H229" s="31"/>
      <c r="I229" s="30"/>
      <c r="J229" s="59" t="str">
        <f t="shared" si="9"/>
        <v/>
      </c>
      <c r="K229" s="27" t="str">
        <f t="shared" si="10"/>
        <v/>
      </c>
      <c r="L229" s="29" t="str">
        <f t="shared" si="11"/>
        <v/>
      </c>
    </row>
    <row r="230" spans="1:12">
      <c r="A230" s="31"/>
      <c r="B230" s="32"/>
      <c r="C230" s="31"/>
      <c r="D230" s="31"/>
      <c r="E230" s="31"/>
      <c r="F230" s="31"/>
      <c r="G230" s="31"/>
      <c r="H230" s="31"/>
      <c r="I230" s="30"/>
      <c r="J230" s="59" t="str">
        <f t="shared" si="9"/>
        <v/>
      </c>
      <c r="K230" s="27" t="str">
        <f t="shared" si="10"/>
        <v/>
      </c>
      <c r="L230" s="29" t="str">
        <f t="shared" si="11"/>
        <v/>
      </c>
    </row>
    <row r="231" spans="1:12">
      <c r="A231" s="31"/>
      <c r="B231" s="32"/>
      <c r="C231" s="31"/>
      <c r="D231" s="31"/>
      <c r="E231" s="31"/>
      <c r="F231" s="31"/>
      <c r="G231" s="31"/>
      <c r="H231" s="31"/>
      <c r="I231" s="30"/>
      <c r="J231" s="59" t="str">
        <f t="shared" si="9"/>
        <v/>
      </c>
      <c r="K231" s="27" t="str">
        <f t="shared" si="10"/>
        <v/>
      </c>
      <c r="L231" s="29" t="str">
        <f t="shared" si="11"/>
        <v/>
      </c>
    </row>
    <row r="232" spans="1:12">
      <c r="A232" s="31"/>
      <c r="B232" s="32"/>
      <c r="C232" s="31"/>
      <c r="D232" s="31"/>
      <c r="E232" s="31"/>
      <c r="F232" s="31"/>
      <c r="G232" s="31"/>
      <c r="H232" s="31"/>
      <c r="I232" s="30"/>
      <c r="J232" s="59" t="str">
        <f t="shared" si="9"/>
        <v/>
      </c>
      <c r="K232" s="27" t="str">
        <f t="shared" si="10"/>
        <v/>
      </c>
      <c r="L232" s="29" t="str">
        <f t="shared" si="11"/>
        <v/>
      </c>
    </row>
    <row r="233" spans="1:12">
      <c r="A233" s="31"/>
      <c r="B233" s="32"/>
      <c r="C233" s="31"/>
      <c r="D233" s="31"/>
      <c r="E233" s="31"/>
      <c r="F233" s="31"/>
      <c r="G233" s="31"/>
      <c r="H233" s="31"/>
      <c r="I233" s="30"/>
      <c r="J233" s="59" t="str">
        <f t="shared" si="9"/>
        <v/>
      </c>
      <c r="K233" s="27" t="str">
        <f t="shared" si="10"/>
        <v/>
      </c>
      <c r="L233" s="29" t="str">
        <f t="shared" si="11"/>
        <v/>
      </c>
    </row>
    <row r="234" spans="1:12">
      <c r="A234" s="31"/>
      <c r="B234" s="32"/>
      <c r="C234" s="31"/>
      <c r="D234" s="31"/>
      <c r="E234" s="31"/>
      <c r="F234" s="31"/>
      <c r="G234" s="31"/>
      <c r="H234" s="31"/>
      <c r="I234" s="30"/>
      <c r="J234" s="59" t="str">
        <f t="shared" si="9"/>
        <v/>
      </c>
      <c r="K234" s="27" t="str">
        <f t="shared" si="10"/>
        <v/>
      </c>
      <c r="L234" s="29" t="str">
        <f t="shared" si="11"/>
        <v/>
      </c>
    </row>
    <row r="235" spans="1:12">
      <c r="A235" s="31"/>
      <c r="B235" s="32"/>
      <c r="C235" s="31"/>
      <c r="D235" s="31"/>
      <c r="E235" s="31"/>
      <c r="F235" s="31"/>
      <c r="G235" s="31"/>
      <c r="H235" s="31"/>
      <c r="I235" s="30"/>
      <c r="J235" s="59" t="str">
        <f t="shared" si="9"/>
        <v/>
      </c>
      <c r="K235" s="27" t="str">
        <f t="shared" si="10"/>
        <v/>
      </c>
      <c r="L235" s="29" t="str">
        <f t="shared" si="11"/>
        <v/>
      </c>
    </row>
    <row r="236" spans="1:12">
      <c r="A236" s="31"/>
      <c r="B236" s="32"/>
      <c r="C236" s="31"/>
      <c r="D236" s="31"/>
      <c r="E236" s="31"/>
      <c r="F236" s="31"/>
      <c r="G236" s="31"/>
      <c r="H236" s="31"/>
      <c r="I236" s="30"/>
      <c r="J236" s="59" t="str">
        <f t="shared" si="9"/>
        <v/>
      </c>
      <c r="K236" s="27" t="str">
        <f t="shared" si="10"/>
        <v/>
      </c>
      <c r="L236" s="29" t="str">
        <f t="shared" si="11"/>
        <v/>
      </c>
    </row>
    <row r="237" spans="1:12">
      <c r="A237" s="31"/>
      <c r="B237" s="32"/>
      <c r="C237" s="31"/>
      <c r="D237" s="31"/>
      <c r="E237" s="31"/>
      <c r="F237" s="31"/>
      <c r="G237" s="31"/>
      <c r="H237" s="31"/>
      <c r="I237" s="30"/>
      <c r="J237" s="59" t="str">
        <f t="shared" si="9"/>
        <v/>
      </c>
      <c r="K237" s="27" t="str">
        <f t="shared" si="10"/>
        <v/>
      </c>
      <c r="L237" s="29" t="str">
        <f t="shared" si="11"/>
        <v/>
      </c>
    </row>
    <row r="238" spans="1:12">
      <c r="A238" s="31"/>
      <c r="B238" s="32"/>
      <c r="C238" s="31"/>
      <c r="D238" s="31"/>
      <c r="E238" s="31"/>
      <c r="F238" s="31"/>
      <c r="G238" s="31"/>
      <c r="H238" s="31"/>
      <c r="I238" s="30"/>
      <c r="J238" s="59" t="str">
        <f t="shared" si="9"/>
        <v/>
      </c>
      <c r="K238" s="27" t="str">
        <f t="shared" si="10"/>
        <v/>
      </c>
      <c r="L238" s="29" t="str">
        <f t="shared" si="11"/>
        <v/>
      </c>
    </row>
    <row r="239" spans="1:12">
      <c r="A239" s="31"/>
      <c r="B239" s="32"/>
      <c r="C239" s="31"/>
      <c r="D239" s="31"/>
      <c r="E239" s="31"/>
      <c r="F239" s="31"/>
      <c r="G239" s="31"/>
      <c r="H239" s="31"/>
      <c r="I239" s="30"/>
      <c r="J239" s="59" t="str">
        <f t="shared" si="9"/>
        <v/>
      </c>
      <c r="K239" s="27" t="str">
        <f t="shared" si="10"/>
        <v/>
      </c>
      <c r="L239" s="29" t="str">
        <f t="shared" si="11"/>
        <v/>
      </c>
    </row>
    <row r="240" spans="1:12">
      <c r="A240" s="31"/>
      <c r="B240" s="32"/>
      <c r="C240" s="31"/>
      <c r="D240" s="31"/>
      <c r="E240" s="31"/>
      <c r="F240" s="31"/>
      <c r="G240" s="31"/>
      <c r="H240" s="31"/>
      <c r="I240" s="30"/>
      <c r="J240" s="59" t="str">
        <f t="shared" si="9"/>
        <v/>
      </c>
      <c r="K240" s="27" t="str">
        <f t="shared" si="10"/>
        <v/>
      </c>
      <c r="L240" s="29" t="str">
        <f t="shared" si="11"/>
        <v/>
      </c>
    </row>
    <row r="241" spans="1:12">
      <c r="A241" s="31"/>
      <c r="B241" s="32"/>
      <c r="C241" s="31"/>
      <c r="D241" s="31"/>
      <c r="E241" s="31"/>
      <c r="F241" s="31"/>
      <c r="G241" s="31"/>
      <c r="H241" s="31"/>
      <c r="I241" s="30"/>
      <c r="J241" s="59" t="str">
        <f t="shared" si="9"/>
        <v/>
      </c>
      <c r="K241" s="27" t="str">
        <f t="shared" si="10"/>
        <v/>
      </c>
      <c r="L241" s="29" t="str">
        <f t="shared" si="11"/>
        <v/>
      </c>
    </row>
    <row r="242" spans="1:12">
      <c r="A242" s="31"/>
      <c r="B242" s="32"/>
      <c r="C242" s="31"/>
      <c r="D242" s="31"/>
      <c r="E242" s="31"/>
      <c r="F242" s="31"/>
      <c r="G242" s="31"/>
      <c r="H242" s="31"/>
      <c r="I242" s="30"/>
      <c r="J242" s="59" t="str">
        <f t="shared" si="9"/>
        <v/>
      </c>
      <c r="K242" s="27" t="str">
        <f t="shared" si="10"/>
        <v/>
      </c>
      <c r="L242" s="29" t="str">
        <f t="shared" si="11"/>
        <v/>
      </c>
    </row>
    <row r="243" spans="1:12">
      <c r="A243" s="31"/>
      <c r="B243" s="32"/>
      <c r="C243" s="31"/>
      <c r="D243" s="31"/>
      <c r="E243" s="31"/>
      <c r="F243" s="31"/>
      <c r="G243" s="31"/>
      <c r="H243" s="31"/>
      <c r="I243" s="30"/>
      <c r="J243" s="59" t="str">
        <f t="shared" si="9"/>
        <v/>
      </c>
      <c r="K243" s="27" t="str">
        <f t="shared" si="10"/>
        <v/>
      </c>
      <c r="L243" s="29" t="str">
        <f t="shared" si="11"/>
        <v/>
      </c>
    </row>
    <row r="244" spans="1:12">
      <c r="A244" s="31"/>
      <c r="B244" s="32"/>
      <c r="C244" s="31"/>
      <c r="D244" s="31"/>
      <c r="E244" s="31"/>
      <c r="F244" s="31"/>
      <c r="G244" s="31"/>
      <c r="H244" s="31"/>
      <c r="I244" s="30"/>
      <c r="J244" s="59" t="str">
        <f t="shared" si="9"/>
        <v/>
      </c>
      <c r="K244" s="27" t="str">
        <f t="shared" si="10"/>
        <v/>
      </c>
      <c r="L244" s="29" t="str">
        <f t="shared" si="11"/>
        <v/>
      </c>
    </row>
    <row r="245" spans="1:12">
      <c r="A245" s="31"/>
      <c r="B245" s="32"/>
      <c r="C245" s="31"/>
      <c r="D245" s="31"/>
      <c r="E245" s="31"/>
      <c r="F245" s="31"/>
      <c r="G245" s="31"/>
      <c r="H245" s="31"/>
      <c r="I245" s="30"/>
      <c r="J245" s="59" t="str">
        <f t="shared" si="9"/>
        <v/>
      </c>
      <c r="K245" s="27" t="str">
        <f t="shared" si="10"/>
        <v/>
      </c>
      <c r="L245" s="29" t="str">
        <f t="shared" si="11"/>
        <v/>
      </c>
    </row>
    <row r="246" spans="1:12">
      <c r="A246" s="31"/>
      <c r="B246" s="32"/>
      <c r="C246" s="31"/>
      <c r="D246" s="31"/>
      <c r="E246" s="31"/>
      <c r="F246" s="31"/>
      <c r="G246" s="31"/>
      <c r="H246" s="31"/>
      <c r="I246" s="30"/>
      <c r="J246" s="59" t="str">
        <f t="shared" si="9"/>
        <v/>
      </c>
      <c r="K246" s="27" t="str">
        <f t="shared" si="10"/>
        <v/>
      </c>
      <c r="L246" s="29" t="str">
        <f t="shared" si="11"/>
        <v/>
      </c>
    </row>
    <row r="247" spans="1:12">
      <c r="A247" s="31"/>
      <c r="B247" s="32"/>
      <c r="C247" s="31"/>
      <c r="D247" s="31"/>
      <c r="E247" s="31"/>
      <c r="F247" s="31"/>
      <c r="G247" s="31"/>
      <c r="H247" s="31"/>
      <c r="I247" s="30"/>
      <c r="J247" s="59" t="str">
        <f t="shared" si="9"/>
        <v/>
      </c>
      <c r="K247" s="27" t="str">
        <f t="shared" si="10"/>
        <v/>
      </c>
      <c r="L247" s="29" t="str">
        <f t="shared" si="11"/>
        <v/>
      </c>
    </row>
    <row r="248" spans="1:12">
      <c r="A248" s="31"/>
      <c r="B248" s="32"/>
      <c r="C248" s="31"/>
      <c r="D248" s="31"/>
      <c r="E248" s="31"/>
      <c r="F248" s="31"/>
      <c r="G248" s="31"/>
      <c r="H248" s="31"/>
      <c r="I248" s="30"/>
      <c r="J248" s="59" t="str">
        <f t="shared" si="9"/>
        <v/>
      </c>
      <c r="K248" s="27" t="str">
        <f t="shared" si="10"/>
        <v/>
      </c>
      <c r="L248" s="29" t="str">
        <f t="shared" si="11"/>
        <v/>
      </c>
    </row>
    <row r="249" spans="1:12">
      <c r="A249" s="31"/>
      <c r="B249" s="32"/>
      <c r="C249" s="31"/>
      <c r="D249" s="31"/>
      <c r="E249" s="31"/>
      <c r="F249" s="31"/>
      <c r="G249" s="31"/>
      <c r="H249" s="31"/>
      <c r="I249" s="30"/>
      <c r="J249" s="59" t="str">
        <f t="shared" si="9"/>
        <v/>
      </c>
      <c r="K249" s="27" t="str">
        <f t="shared" si="10"/>
        <v/>
      </c>
      <c r="L249" s="29" t="str">
        <f t="shared" si="11"/>
        <v/>
      </c>
    </row>
    <row r="250" spans="1:12">
      <c r="A250" s="31"/>
      <c r="B250" s="32"/>
      <c r="C250" s="31"/>
      <c r="D250" s="31"/>
      <c r="E250" s="31"/>
      <c r="F250" s="31"/>
      <c r="G250" s="31"/>
      <c r="H250" s="31"/>
      <c r="I250" s="30"/>
      <c r="J250" s="59" t="str">
        <f t="shared" si="9"/>
        <v/>
      </c>
      <c r="K250" s="27" t="str">
        <f t="shared" si="10"/>
        <v/>
      </c>
      <c r="L250" s="29" t="str">
        <f t="shared" si="11"/>
        <v/>
      </c>
    </row>
    <row r="251" spans="1:12">
      <c r="A251" s="31"/>
      <c r="B251" s="32"/>
      <c r="C251" s="31"/>
      <c r="D251" s="31"/>
      <c r="E251" s="31"/>
      <c r="F251" s="31"/>
      <c r="G251" s="31"/>
      <c r="H251" s="31"/>
      <c r="I251" s="30"/>
      <c r="J251" s="59" t="str">
        <f t="shared" si="9"/>
        <v/>
      </c>
      <c r="K251" s="27" t="str">
        <f t="shared" si="10"/>
        <v/>
      </c>
      <c r="L251" s="29" t="str">
        <f t="shared" si="11"/>
        <v/>
      </c>
    </row>
    <row r="252" spans="1:12">
      <c r="A252" s="31"/>
      <c r="B252" s="32"/>
      <c r="C252" s="31"/>
      <c r="D252" s="31"/>
      <c r="E252" s="31"/>
      <c r="F252" s="31"/>
      <c r="G252" s="31"/>
      <c r="H252" s="31"/>
      <c r="I252" s="30"/>
      <c r="J252" s="59" t="str">
        <f t="shared" si="9"/>
        <v/>
      </c>
      <c r="K252" s="27" t="str">
        <f t="shared" si="10"/>
        <v/>
      </c>
      <c r="L252" s="29" t="str">
        <f t="shared" si="11"/>
        <v/>
      </c>
    </row>
    <row r="253" spans="1:12">
      <c r="A253" s="31"/>
      <c r="B253" s="32"/>
      <c r="C253" s="31"/>
      <c r="D253" s="31"/>
      <c r="E253" s="31"/>
      <c r="F253" s="31"/>
      <c r="G253" s="31"/>
      <c r="H253" s="31"/>
      <c r="I253" s="30"/>
      <c r="J253" s="59" t="str">
        <f t="shared" si="9"/>
        <v/>
      </c>
      <c r="K253" s="27" t="str">
        <f t="shared" si="10"/>
        <v/>
      </c>
      <c r="L253" s="29" t="str">
        <f t="shared" si="11"/>
        <v/>
      </c>
    </row>
    <row r="254" spans="1:12">
      <c r="A254" s="31"/>
      <c r="B254" s="32"/>
      <c r="C254" s="31"/>
      <c r="D254" s="31"/>
      <c r="E254" s="31"/>
      <c r="F254" s="31"/>
      <c r="G254" s="31"/>
      <c r="H254" s="31"/>
      <c r="I254" s="30"/>
      <c r="J254" s="59" t="str">
        <f t="shared" si="9"/>
        <v/>
      </c>
      <c r="K254" s="27" t="str">
        <f t="shared" si="10"/>
        <v/>
      </c>
      <c r="L254" s="29" t="str">
        <f t="shared" si="11"/>
        <v/>
      </c>
    </row>
    <row r="255" spans="1:12">
      <c r="A255" s="31"/>
      <c r="B255" s="32"/>
      <c r="C255" s="31"/>
      <c r="D255" s="31"/>
      <c r="E255" s="31"/>
      <c r="F255" s="31"/>
      <c r="G255" s="31"/>
      <c r="H255" s="31"/>
      <c r="I255" s="30"/>
      <c r="J255" s="59" t="str">
        <f t="shared" si="9"/>
        <v/>
      </c>
      <c r="K255" s="27" t="str">
        <f t="shared" si="10"/>
        <v/>
      </c>
      <c r="L255" s="29" t="str">
        <f t="shared" si="11"/>
        <v/>
      </c>
    </row>
    <row r="256" spans="1:12">
      <c r="A256" s="31"/>
      <c r="B256" s="32"/>
      <c r="C256" s="31"/>
      <c r="D256" s="31"/>
      <c r="E256" s="31"/>
      <c r="F256" s="31"/>
      <c r="G256" s="31"/>
      <c r="H256" s="31"/>
      <c r="I256" s="30"/>
      <c r="J256" s="59" t="str">
        <f t="shared" si="9"/>
        <v/>
      </c>
      <c r="K256" s="27" t="str">
        <f t="shared" si="10"/>
        <v/>
      </c>
      <c r="L256" s="29" t="str">
        <f t="shared" si="11"/>
        <v/>
      </c>
    </row>
    <row r="257" spans="1:12">
      <c r="A257" s="31"/>
      <c r="B257" s="32"/>
      <c r="C257" s="31"/>
      <c r="D257" s="31"/>
      <c r="E257" s="31"/>
      <c r="F257" s="31"/>
      <c r="G257" s="31"/>
      <c r="H257" s="31"/>
      <c r="I257" s="30"/>
      <c r="J257" s="59" t="str">
        <f t="shared" si="9"/>
        <v/>
      </c>
      <c r="K257" s="27" t="str">
        <f t="shared" si="10"/>
        <v/>
      </c>
      <c r="L257" s="29" t="str">
        <f t="shared" si="11"/>
        <v/>
      </c>
    </row>
    <row r="258" spans="1:12">
      <c r="A258" s="31"/>
      <c r="B258" s="32"/>
      <c r="C258" s="31"/>
      <c r="D258" s="31"/>
      <c r="E258" s="31"/>
      <c r="F258" s="31"/>
      <c r="G258" s="31"/>
      <c r="H258" s="31"/>
      <c r="I258" s="30"/>
      <c r="J258" s="59" t="str">
        <f t="shared" si="9"/>
        <v/>
      </c>
      <c r="K258" s="27" t="str">
        <f t="shared" si="10"/>
        <v/>
      </c>
      <c r="L258" s="29" t="str">
        <f t="shared" si="11"/>
        <v/>
      </c>
    </row>
    <row r="259" spans="1:12">
      <c r="A259" s="31"/>
      <c r="B259" s="32"/>
      <c r="C259" s="31"/>
      <c r="D259" s="31"/>
      <c r="E259" s="31"/>
      <c r="F259" s="31"/>
      <c r="G259" s="31"/>
      <c r="H259" s="31"/>
      <c r="I259" s="30"/>
      <c r="J259" s="59" t="str">
        <f t="shared" ref="J259:J322" si="12">IF(E259="","",((IF(LEFT(G259,5)="Offer",0,IF(LEFT(G259,3)="Bid",0,((IF((IF(ISNUMBER(SEARCH("&gt;",G259)),(VALUE(RIGHT(G259,LEN(G259)-FIND("&gt;",G259)-1))),(IF(ISNUMBER(SEARCH("&lt;",G259)),(VALUE(RIGHT(G259,LEN(G259)-FIND("&lt;",G259)-1))),(VALUE(RIGHT(G259,LEN(G259)-FIND("Bid",G259)-3)))))))&gt;10,100,10000))*(IF(D259="SELL",-1,1)))*((IF(ISNUMBER(SEARCH("&gt;",G259)),(VALUE(RIGHT(G259,LEN(G259)-FIND("&gt;",G259)-1))),(IF(ISNUMBER(SEARCH("&lt;",G259)),(VALUE(RIGHT(G259,LEN(G259)-FIND("&lt;",G259)-1))),(VALUE(RIGHT(G259,LEN(G259)-FIND("Bid",G259)-3)))))))-(VALUE(RIGHT(H259,LEN(H259)-FIND("Average ",H259)-7)))))))))</f>
        <v/>
      </c>
      <c r="K259" s="27" t="str">
        <f t="shared" ref="K259:K322" si="13">IF(E259="","",(IF(LEFT(G259,5)="Offer",0,IF(LEFT(G259,3)="Bid",0,((IF(ISNUMBER(SEARCH("&lt;",G259)),1,-1))*(IF(D259="BUY",1,-1)))))))</f>
        <v/>
      </c>
      <c r="L259" s="29" t="str">
        <f t="shared" si="11"/>
        <v/>
      </c>
    </row>
    <row r="260" spans="1:12">
      <c r="A260" s="31"/>
      <c r="B260" s="32"/>
      <c r="C260" s="31"/>
      <c r="D260" s="31"/>
      <c r="E260" s="31"/>
      <c r="F260" s="31"/>
      <c r="G260" s="31"/>
      <c r="H260" s="31"/>
      <c r="I260" s="30"/>
      <c r="J260" s="59" t="str">
        <f t="shared" si="12"/>
        <v/>
      </c>
      <c r="K260" s="27" t="str">
        <f t="shared" si="13"/>
        <v/>
      </c>
      <c r="L260" s="29" t="str">
        <f t="shared" ref="L260:L323" si="14">IF(E260="","",(J260+L259))</f>
        <v/>
      </c>
    </row>
    <row r="261" spans="1:12">
      <c r="A261" s="31"/>
      <c r="B261" s="32"/>
      <c r="C261" s="31"/>
      <c r="D261" s="31"/>
      <c r="E261" s="31"/>
      <c r="F261" s="31"/>
      <c r="G261" s="31"/>
      <c r="H261" s="31"/>
      <c r="I261" s="30"/>
      <c r="J261" s="59" t="str">
        <f t="shared" si="12"/>
        <v/>
      </c>
      <c r="K261" s="27" t="str">
        <f t="shared" si="13"/>
        <v/>
      </c>
      <c r="L261" s="29" t="str">
        <f t="shared" si="14"/>
        <v/>
      </c>
    </row>
    <row r="262" spans="1:12">
      <c r="A262" s="31"/>
      <c r="B262" s="32"/>
      <c r="C262" s="31"/>
      <c r="D262" s="31"/>
      <c r="E262" s="31"/>
      <c r="F262" s="31"/>
      <c r="G262" s="31"/>
      <c r="H262" s="31"/>
      <c r="I262" s="30"/>
      <c r="J262" s="59" t="str">
        <f t="shared" si="12"/>
        <v/>
      </c>
      <c r="K262" s="27" t="str">
        <f t="shared" si="13"/>
        <v/>
      </c>
      <c r="L262" s="29" t="str">
        <f t="shared" si="14"/>
        <v/>
      </c>
    </row>
    <row r="263" spans="1:12">
      <c r="A263" s="31"/>
      <c r="B263" s="32"/>
      <c r="C263" s="31"/>
      <c r="D263" s="31"/>
      <c r="E263" s="31"/>
      <c r="F263" s="31"/>
      <c r="G263" s="31"/>
      <c r="H263" s="31"/>
      <c r="I263" s="30"/>
      <c r="J263" s="59" t="str">
        <f t="shared" si="12"/>
        <v/>
      </c>
      <c r="K263" s="27" t="str">
        <f t="shared" si="13"/>
        <v/>
      </c>
      <c r="L263" s="29" t="str">
        <f t="shared" si="14"/>
        <v/>
      </c>
    </row>
    <row r="264" spans="1:12">
      <c r="A264" s="31"/>
      <c r="B264" s="32"/>
      <c r="C264" s="31"/>
      <c r="D264" s="31"/>
      <c r="E264" s="31"/>
      <c r="F264" s="31"/>
      <c r="G264" s="31"/>
      <c r="H264" s="31"/>
      <c r="I264" s="30"/>
      <c r="J264" s="59" t="str">
        <f t="shared" si="12"/>
        <v/>
      </c>
      <c r="K264" s="27" t="str">
        <f t="shared" si="13"/>
        <v/>
      </c>
      <c r="L264" s="29" t="str">
        <f t="shared" si="14"/>
        <v/>
      </c>
    </row>
    <row r="265" spans="1:12">
      <c r="A265" s="31"/>
      <c r="B265" s="32"/>
      <c r="C265" s="31"/>
      <c r="D265" s="31"/>
      <c r="E265" s="31"/>
      <c r="F265" s="31"/>
      <c r="G265" s="31"/>
      <c r="H265" s="31"/>
      <c r="I265" s="30"/>
      <c r="J265" s="59" t="str">
        <f t="shared" si="12"/>
        <v/>
      </c>
      <c r="K265" s="27" t="str">
        <f t="shared" si="13"/>
        <v/>
      </c>
      <c r="L265" s="29" t="str">
        <f t="shared" si="14"/>
        <v/>
      </c>
    </row>
    <row r="266" spans="1:12">
      <c r="A266" s="31"/>
      <c r="B266" s="32"/>
      <c r="C266" s="31"/>
      <c r="D266" s="31"/>
      <c r="E266" s="31"/>
      <c r="F266" s="31"/>
      <c r="G266" s="31"/>
      <c r="H266" s="31"/>
      <c r="I266" s="30"/>
      <c r="J266" s="59" t="str">
        <f t="shared" si="12"/>
        <v/>
      </c>
      <c r="K266" s="27" t="str">
        <f t="shared" si="13"/>
        <v/>
      </c>
      <c r="L266" s="29" t="str">
        <f t="shared" si="14"/>
        <v/>
      </c>
    </row>
    <row r="267" spans="1:12">
      <c r="A267" s="31"/>
      <c r="B267" s="32"/>
      <c r="C267" s="31"/>
      <c r="D267" s="31"/>
      <c r="E267" s="31"/>
      <c r="F267" s="31"/>
      <c r="G267" s="31"/>
      <c r="H267" s="31"/>
      <c r="I267" s="30"/>
      <c r="J267" s="59" t="str">
        <f t="shared" si="12"/>
        <v/>
      </c>
      <c r="K267" s="27" t="str">
        <f t="shared" si="13"/>
        <v/>
      </c>
      <c r="L267" s="29" t="str">
        <f t="shared" si="14"/>
        <v/>
      </c>
    </row>
    <row r="268" spans="1:12">
      <c r="A268" s="31"/>
      <c r="B268" s="32"/>
      <c r="C268" s="31"/>
      <c r="D268" s="31"/>
      <c r="E268" s="31"/>
      <c r="F268" s="31"/>
      <c r="G268" s="31"/>
      <c r="H268" s="31"/>
      <c r="I268" s="30"/>
      <c r="J268" s="59" t="str">
        <f t="shared" si="12"/>
        <v/>
      </c>
      <c r="K268" s="27" t="str">
        <f t="shared" si="13"/>
        <v/>
      </c>
      <c r="L268" s="29" t="str">
        <f t="shared" si="14"/>
        <v/>
      </c>
    </row>
    <row r="269" spans="1:12">
      <c r="A269" s="31"/>
      <c r="B269" s="32"/>
      <c r="C269" s="31"/>
      <c r="D269" s="31"/>
      <c r="E269" s="31"/>
      <c r="F269" s="31"/>
      <c r="G269" s="31"/>
      <c r="H269" s="31"/>
      <c r="I269" s="30"/>
      <c r="J269" s="59" t="str">
        <f t="shared" si="12"/>
        <v/>
      </c>
      <c r="K269" s="27" t="str">
        <f t="shared" si="13"/>
        <v/>
      </c>
      <c r="L269" s="29" t="str">
        <f t="shared" si="14"/>
        <v/>
      </c>
    </row>
    <row r="270" spans="1:12">
      <c r="A270" s="31"/>
      <c r="B270" s="32"/>
      <c r="C270" s="31"/>
      <c r="D270" s="31"/>
      <c r="E270" s="31"/>
      <c r="F270" s="31"/>
      <c r="G270" s="31"/>
      <c r="H270" s="31"/>
      <c r="I270" s="30"/>
      <c r="J270" s="59" t="str">
        <f t="shared" si="12"/>
        <v/>
      </c>
      <c r="K270" s="27" t="str">
        <f t="shared" si="13"/>
        <v/>
      </c>
      <c r="L270" s="29" t="str">
        <f t="shared" si="14"/>
        <v/>
      </c>
    </row>
    <row r="271" spans="1:12">
      <c r="A271" s="31"/>
      <c r="B271" s="32"/>
      <c r="C271" s="31"/>
      <c r="D271" s="31"/>
      <c r="E271" s="31"/>
      <c r="F271" s="31"/>
      <c r="G271" s="31"/>
      <c r="H271" s="31"/>
      <c r="I271" s="30"/>
      <c r="J271" s="59" t="str">
        <f t="shared" si="12"/>
        <v/>
      </c>
      <c r="K271" s="27" t="str">
        <f t="shared" si="13"/>
        <v/>
      </c>
      <c r="L271" s="29" t="str">
        <f t="shared" si="14"/>
        <v/>
      </c>
    </row>
    <row r="272" spans="1:12">
      <c r="A272" s="31"/>
      <c r="B272" s="32"/>
      <c r="C272" s="31"/>
      <c r="D272" s="31"/>
      <c r="E272" s="31"/>
      <c r="F272" s="31"/>
      <c r="G272" s="31"/>
      <c r="H272" s="31"/>
      <c r="I272" s="30"/>
      <c r="J272" s="59" t="str">
        <f t="shared" si="12"/>
        <v/>
      </c>
      <c r="K272" s="27" t="str">
        <f t="shared" si="13"/>
        <v/>
      </c>
      <c r="L272" s="29" t="str">
        <f t="shared" si="14"/>
        <v/>
      </c>
    </row>
    <row r="273" spans="1:12">
      <c r="A273" s="31"/>
      <c r="B273" s="32"/>
      <c r="C273" s="31"/>
      <c r="D273" s="31"/>
      <c r="E273" s="31"/>
      <c r="F273" s="31"/>
      <c r="G273" s="31"/>
      <c r="H273" s="31"/>
      <c r="I273" s="30"/>
      <c r="J273" s="59" t="str">
        <f t="shared" si="12"/>
        <v/>
      </c>
      <c r="K273" s="27" t="str">
        <f t="shared" si="13"/>
        <v/>
      </c>
      <c r="L273" s="29" t="str">
        <f t="shared" si="14"/>
        <v/>
      </c>
    </row>
    <row r="274" spans="1:12">
      <c r="A274" s="31"/>
      <c r="B274" s="32"/>
      <c r="C274" s="31"/>
      <c r="D274" s="31"/>
      <c r="E274" s="31"/>
      <c r="F274" s="31"/>
      <c r="G274" s="31"/>
      <c r="H274" s="31"/>
      <c r="I274" s="30"/>
      <c r="J274" s="59" t="str">
        <f t="shared" si="12"/>
        <v/>
      </c>
      <c r="K274" s="27" t="str">
        <f t="shared" si="13"/>
        <v/>
      </c>
      <c r="L274" s="29" t="str">
        <f t="shared" si="14"/>
        <v/>
      </c>
    </row>
    <row r="275" spans="1:12">
      <c r="A275" s="31"/>
      <c r="B275" s="32"/>
      <c r="C275" s="31"/>
      <c r="D275" s="31"/>
      <c r="E275" s="31"/>
      <c r="F275" s="31"/>
      <c r="G275" s="31"/>
      <c r="H275" s="31"/>
      <c r="I275" s="30"/>
      <c r="J275" s="59" t="str">
        <f t="shared" si="12"/>
        <v/>
      </c>
      <c r="K275" s="27" t="str">
        <f t="shared" si="13"/>
        <v/>
      </c>
      <c r="L275" s="29" t="str">
        <f t="shared" si="14"/>
        <v/>
      </c>
    </row>
    <row r="276" spans="1:12">
      <c r="A276" s="31"/>
      <c r="B276" s="32"/>
      <c r="C276" s="31"/>
      <c r="D276" s="31"/>
      <c r="E276" s="31"/>
      <c r="F276" s="31"/>
      <c r="G276" s="31"/>
      <c r="H276" s="31"/>
      <c r="I276" s="30"/>
      <c r="J276" s="59" t="str">
        <f t="shared" si="12"/>
        <v/>
      </c>
      <c r="K276" s="27" t="str">
        <f t="shared" si="13"/>
        <v/>
      </c>
      <c r="L276" s="29" t="str">
        <f t="shared" si="14"/>
        <v/>
      </c>
    </row>
    <row r="277" spans="1:12">
      <c r="A277" s="31"/>
      <c r="B277" s="32"/>
      <c r="C277" s="31"/>
      <c r="D277" s="31"/>
      <c r="E277" s="31"/>
      <c r="F277" s="31"/>
      <c r="G277" s="31"/>
      <c r="H277" s="31"/>
      <c r="I277" s="30"/>
      <c r="J277" s="59" t="str">
        <f t="shared" si="12"/>
        <v/>
      </c>
      <c r="K277" s="27" t="str">
        <f t="shared" si="13"/>
        <v/>
      </c>
      <c r="L277" s="29" t="str">
        <f t="shared" si="14"/>
        <v/>
      </c>
    </row>
    <row r="278" spans="1:12">
      <c r="A278" s="31"/>
      <c r="B278" s="32"/>
      <c r="C278" s="31"/>
      <c r="D278" s="31"/>
      <c r="E278" s="31"/>
      <c r="F278" s="31"/>
      <c r="G278" s="31"/>
      <c r="H278" s="31"/>
      <c r="I278" s="30"/>
      <c r="J278" s="59" t="str">
        <f t="shared" si="12"/>
        <v/>
      </c>
      <c r="K278" s="27" t="str">
        <f t="shared" si="13"/>
        <v/>
      </c>
      <c r="L278" s="29" t="str">
        <f t="shared" si="14"/>
        <v/>
      </c>
    </row>
    <row r="279" spans="1:12">
      <c r="A279" s="31"/>
      <c r="B279" s="32"/>
      <c r="C279" s="31"/>
      <c r="D279" s="31"/>
      <c r="E279" s="31"/>
      <c r="F279" s="31"/>
      <c r="G279" s="31"/>
      <c r="H279" s="31"/>
      <c r="I279" s="30"/>
      <c r="J279" s="59" t="str">
        <f t="shared" si="12"/>
        <v/>
      </c>
      <c r="K279" s="27" t="str">
        <f t="shared" si="13"/>
        <v/>
      </c>
      <c r="L279" s="29" t="str">
        <f t="shared" si="14"/>
        <v/>
      </c>
    </row>
    <row r="280" spans="1:12">
      <c r="A280" s="31"/>
      <c r="B280" s="32"/>
      <c r="C280" s="31"/>
      <c r="D280" s="31"/>
      <c r="E280" s="31"/>
      <c r="F280" s="31"/>
      <c r="G280" s="31"/>
      <c r="H280" s="31"/>
      <c r="I280" s="30"/>
      <c r="J280" s="59" t="str">
        <f t="shared" si="12"/>
        <v/>
      </c>
      <c r="K280" s="27" t="str">
        <f t="shared" si="13"/>
        <v/>
      </c>
      <c r="L280" s="29" t="str">
        <f t="shared" si="14"/>
        <v/>
      </c>
    </row>
    <row r="281" spans="1:12">
      <c r="A281" s="31"/>
      <c r="B281" s="32"/>
      <c r="C281" s="31"/>
      <c r="D281" s="31"/>
      <c r="E281" s="31"/>
      <c r="F281" s="31"/>
      <c r="G281" s="31"/>
      <c r="H281" s="31"/>
      <c r="I281" s="30"/>
      <c r="J281" s="59" t="str">
        <f t="shared" si="12"/>
        <v/>
      </c>
      <c r="K281" s="27" t="str">
        <f t="shared" si="13"/>
        <v/>
      </c>
      <c r="L281" s="29" t="str">
        <f t="shared" si="14"/>
        <v/>
      </c>
    </row>
    <row r="282" spans="1:12">
      <c r="A282" s="31"/>
      <c r="B282" s="32"/>
      <c r="C282" s="31"/>
      <c r="D282" s="31"/>
      <c r="E282" s="31"/>
      <c r="F282" s="31"/>
      <c r="G282" s="31"/>
      <c r="H282" s="31"/>
      <c r="I282" s="30"/>
      <c r="J282" s="59" t="str">
        <f t="shared" si="12"/>
        <v/>
      </c>
      <c r="K282" s="27" t="str">
        <f t="shared" si="13"/>
        <v/>
      </c>
      <c r="L282" s="29" t="str">
        <f t="shared" si="14"/>
        <v/>
      </c>
    </row>
    <row r="283" spans="1:12">
      <c r="A283" s="31"/>
      <c r="B283" s="32"/>
      <c r="C283" s="31"/>
      <c r="D283" s="31"/>
      <c r="E283" s="31"/>
      <c r="F283" s="31"/>
      <c r="G283" s="31"/>
      <c r="H283" s="31"/>
      <c r="I283" s="30"/>
      <c r="J283" s="59" t="str">
        <f t="shared" si="12"/>
        <v/>
      </c>
      <c r="K283" s="27" t="str">
        <f t="shared" si="13"/>
        <v/>
      </c>
      <c r="L283" s="29" t="str">
        <f t="shared" si="14"/>
        <v/>
      </c>
    </row>
    <row r="284" spans="1:12">
      <c r="A284" s="31"/>
      <c r="B284" s="32"/>
      <c r="C284" s="31"/>
      <c r="D284" s="31"/>
      <c r="E284" s="31"/>
      <c r="F284" s="31"/>
      <c r="G284" s="31"/>
      <c r="H284" s="31"/>
      <c r="I284" s="30"/>
      <c r="J284" s="59" t="str">
        <f t="shared" si="12"/>
        <v/>
      </c>
      <c r="K284" s="27" t="str">
        <f t="shared" si="13"/>
        <v/>
      </c>
      <c r="L284" s="29" t="str">
        <f t="shared" si="14"/>
        <v/>
      </c>
    </row>
    <row r="285" spans="1:12">
      <c r="A285" s="31"/>
      <c r="B285" s="32"/>
      <c r="C285" s="31"/>
      <c r="D285" s="31"/>
      <c r="E285" s="31"/>
      <c r="F285" s="31"/>
      <c r="G285" s="31"/>
      <c r="H285" s="31"/>
      <c r="I285" s="30"/>
      <c r="J285" s="59" t="str">
        <f t="shared" si="12"/>
        <v/>
      </c>
      <c r="K285" s="27" t="str">
        <f t="shared" si="13"/>
        <v/>
      </c>
      <c r="L285" s="29" t="str">
        <f t="shared" si="14"/>
        <v/>
      </c>
    </row>
    <row r="286" spans="1:12">
      <c r="A286" s="31"/>
      <c r="B286" s="32"/>
      <c r="C286" s="31"/>
      <c r="D286" s="31"/>
      <c r="E286" s="31"/>
      <c r="F286" s="31"/>
      <c r="G286" s="31"/>
      <c r="H286" s="31"/>
      <c r="I286" s="30"/>
      <c r="J286" s="59" t="str">
        <f t="shared" si="12"/>
        <v/>
      </c>
      <c r="K286" s="27" t="str">
        <f t="shared" si="13"/>
        <v/>
      </c>
      <c r="L286" s="29" t="str">
        <f t="shared" si="14"/>
        <v/>
      </c>
    </row>
    <row r="287" spans="1:12">
      <c r="A287" s="31"/>
      <c r="B287" s="32"/>
      <c r="C287" s="31"/>
      <c r="D287" s="31"/>
      <c r="E287" s="31"/>
      <c r="F287" s="31"/>
      <c r="G287" s="31"/>
      <c r="H287" s="31"/>
      <c r="I287" s="30"/>
      <c r="J287" s="59" t="str">
        <f t="shared" si="12"/>
        <v/>
      </c>
      <c r="K287" s="27" t="str">
        <f t="shared" si="13"/>
        <v/>
      </c>
      <c r="L287" s="29" t="str">
        <f t="shared" si="14"/>
        <v/>
      </c>
    </row>
    <row r="288" spans="1:12">
      <c r="A288" s="31"/>
      <c r="B288" s="32"/>
      <c r="C288" s="31"/>
      <c r="D288" s="31"/>
      <c r="E288" s="31"/>
      <c r="F288" s="31"/>
      <c r="G288" s="31"/>
      <c r="H288" s="31"/>
      <c r="I288" s="30"/>
      <c r="J288" s="59" t="str">
        <f t="shared" si="12"/>
        <v/>
      </c>
      <c r="K288" s="27" t="str">
        <f t="shared" si="13"/>
        <v/>
      </c>
      <c r="L288" s="29" t="str">
        <f t="shared" si="14"/>
        <v/>
      </c>
    </row>
    <row r="289" spans="1:12">
      <c r="A289" s="31"/>
      <c r="B289" s="32"/>
      <c r="C289" s="31"/>
      <c r="D289" s="31"/>
      <c r="E289" s="31"/>
      <c r="F289" s="31"/>
      <c r="G289" s="31"/>
      <c r="H289" s="31"/>
      <c r="I289" s="30"/>
      <c r="J289" s="59" t="str">
        <f t="shared" si="12"/>
        <v/>
      </c>
      <c r="K289" s="27" t="str">
        <f t="shared" si="13"/>
        <v/>
      </c>
      <c r="L289" s="29" t="str">
        <f t="shared" si="14"/>
        <v/>
      </c>
    </row>
    <row r="290" spans="1:12">
      <c r="A290" s="31"/>
      <c r="B290" s="32"/>
      <c r="C290" s="31"/>
      <c r="D290" s="31"/>
      <c r="E290" s="31"/>
      <c r="F290" s="31"/>
      <c r="G290" s="31"/>
      <c r="H290" s="31"/>
      <c r="I290" s="30"/>
      <c r="J290" s="59" t="str">
        <f t="shared" si="12"/>
        <v/>
      </c>
      <c r="K290" s="27" t="str">
        <f t="shared" si="13"/>
        <v/>
      </c>
      <c r="L290" s="29" t="str">
        <f t="shared" si="14"/>
        <v/>
      </c>
    </row>
    <row r="291" spans="1:12">
      <c r="A291" s="31"/>
      <c r="B291" s="32"/>
      <c r="C291" s="31"/>
      <c r="D291" s="31"/>
      <c r="E291" s="31"/>
      <c r="F291" s="31"/>
      <c r="G291" s="31"/>
      <c r="H291" s="31"/>
      <c r="I291" s="30"/>
      <c r="J291" s="59" t="str">
        <f t="shared" si="12"/>
        <v/>
      </c>
      <c r="K291" s="27" t="str">
        <f t="shared" si="13"/>
        <v/>
      </c>
      <c r="L291" s="29" t="str">
        <f t="shared" si="14"/>
        <v/>
      </c>
    </row>
    <row r="292" spans="1:12">
      <c r="A292" s="31"/>
      <c r="B292" s="32"/>
      <c r="C292" s="31"/>
      <c r="D292" s="31"/>
      <c r="E292" s="31"/>
      <c r="F292" s="31"/>
      <c r="G292" s="31"/>
      <c r="H292" s="31"/>
      <c r="I292" s="30"/>
      <c r="J292" s="59" t="str">
        <f t="shared" si="12"/>
        <v/>
      </c>
      <c r="K292" s="27" t="str">
        <f t="shared" si="13"/>
        <v/>
      </c>
      <c r="L292" s="29" t="str">
        <f t="shared" si="14"/>
        <v/>
      </c>
    </row>
    <row r="293" spans="1:12">
      <c r="A293" s="31"/>
      <c r="B293" s="32"/>
      <c r="C293" s="31"/>
      <c r="D293" s="31"/>
      <c r="E293" s="31"/>
      <c r="F293" s="31"/>
      <c r="G293" s="31"/>
      <c r="H293" s="31"/>
      <c r="I293" s="30"/>
      <c r="J293" s="59" t="str">
        <f t="shared" si="12"/>
        <v/>
      </c>
      <c r="K293" s="27" t="str">
        <f t="shared" si="13"/>
        <v/>
      </c>
      <c r="L293" s="29" t="str">
        <f t="shared" si="14"/>
        <v/>
      </c>
    </row>
    <row r="294" spans="1:12">
      <c r="A294" s="31"/>
      <c r="B294" s="32"/>
      <c r="C294" s="31"/>
      <c r="D294" s="31"/>
      <c r="E294" s="31"/>
      <c r="F294" s="31"/>
      <c r="G294" s="31"/>
      <c r="H294" s="31"/>
      <c r="I294" s="30"/>
      <c r="J294" s="59" t="str">
        <f t="shared" si="12"/>
        <v/>
      </c>
      <c r="K294" s="27" t="str">
        <f t="shared" si="13"/>
        <v/>
      </c>
      <c r="L294" s="29" t="str">
        <f t="shared" si="14"/>
        <v/>
      </c>
    </row>
    <row r="295" spans="1:12">
      <c r="A295" s="31"/>
      <c r="B295" s="32"/>
      <c r="C295" s="31"/>
      <c r="D295" s="31"/>
      <c r="E295" s="31"/>
      <c r="F295" s="31"/>
      <c r="G295" s="31"/>
      <c r="H295" s="31"/>
      <c r="I295" s="30"/>
      <c r="J295" s="59" t="str">
        <f t="shared" si="12"/>
        <v/>
      </c>
      <c r="K295" s="27" t="str">
        <f t="shared" si="13"/>
        <v/>
      </c>
      <c r="L295" s="29" t="str">
        <f t="shared" si="14"/>
        <v/>
      </c>
    </row>
    <row r="296" spans="1:12">
      <c r="A296" s="31"/>
      <c r="B296" s="32"/>
      <c r="C296" s="31"/>
      <c r="D296" s="31"/>
      <c r="E296" s="31"/>
      <c r="F296" s="31"/>
      <c r="G296" s="31"/>
      <c r="H296" s="31"/>
      <c r="I296" s="30"/>
      <c r="J296" s="59" t="str">
        <f t="shared" si="12"/>
        <v/>
      </c>
      <c r="K296" s="27" t="str">
        <f t="shared" si="13"/>
        <v/>
      </c>
      <c r="L296" s="29" t="str">
        <f t="shared" si="14"/>
        <v/>
      </c>
    </row>
    <row r="297" spans="1:12">
      <c r="A297" s="31"/>
      <c r="B297" s="32"/>
      <c r="C297" s="31"/>
      <c r="D297" s="31"/>
      <c r="E297" s="31"/>
      <c r="F297" s="31"/>
      <c r="G297" s="31"/>
      <c r="H297" s="31"/>
      <c r="I297" s="30"/>
      <c r="J297" s="59" t="str">
        <f t="shared" si="12"/>
        <v/>
      </c>
      <c r="K297" s="27" t="str">
        <f t="shared" si="13"/>
        <v/>
      </c>
      <c r="L297" s="29" t="str">
        <f t="shared" si="14"/>
        <v/>
      </c>
    </row>
    <row r="298" spans="1:12">
      <c r="A298" s="31"/>
      <c r="B298" s="32"/>
      <c r="C298" s="31"/>
      <c r="D298" s="31"/>
      <c r="E298" s="31"/>
      <c r="F298" s="31"/>
      <c r="G298" s="31"/>
      <c r="H298" s="31"/>
      <c r="I298" s="30"/>
      <c r="J298" s="59" t="str">
        <f t="shared" si="12"/>
        <v/>
      </c>
      <c r="K298" s="27" t="str">
        <f t="shared" si="13"/>
        <v/>
      </c>
      <c r="L298" s="29" t="str">
        <f t="shared" si="14"/>
        <v/>
      </c>
    </row>
    <row r="299" spans="1:12">
      <c r="A299" s="31"/>
      <c r="B299" s="32"/>
      <c r="C299" s="31"/>
      <c r="D299" s="31"/>
      <c r="E299" s="31"/>
      <c r="F299" s="31"/>
      <c r="G299" s="31"/>
      <c r="H299" s="31"/>
      <c r="I299" s="30"/>
      <c r="J299" s="59" t="str">
        <f t="shared" si="12"/>
        <v/>
      </c>
      <c r="K299" s="27" t="str">
        <f t="shared" si="13"/>
        <v/>
      </c>
      <c r="L299" s="29" t="str">
        <f t="shared" si="14"/>
        <v/>
      </c>
    </row>
    <row r="300" spans="1:12">
      <c r="A300" s="31"/>
      <c r="B300" s="32"/>
      <c r="C300" s="31"/>
      <c r="D300" s="31"/>
      <c r="E300" s="31"/>
      <c r="F300" s="31"/>
      <c r="G300" s="31"/>
      <c r="H300" s="31"/>
      <c r="I300" s="30"/>
      <c r="J300" s="59" t="str">
        <f t="shared" si="12"/>
        <v/>
      </c>
      <c r="K300" s="27" t="str">
        <f t="shared" si="13"/>
        <v/>
      </c>
      <c r="L300" s="29" t="str">
        <f t="shared" si="14"/>
        <v/>
      </c>
    </row>
    <row r="301" spans="1:12">
      <c r="A301" s="31"/>
      <c r="B301" s="32"/>
      <c r="C301" s="31"/>
      <c r="D301" s="31"/>
      <c r="E301" s="31"/>
      <c r="F301" s="31"/>
      <c r="G301" s="31"/>
      <c r="H301" s="31"/>
      <c r="I301" s="30"/>
      <c r="J301" s="59" t="str">
        <f t="shared" si="12"/>
        <v/>
      </c>
      <c r="K301" s="27" t="str">
        <f t="shared" si="13"/>
        <v/>
      </c>
      <c r="L301" s="29" t="str">
        <f t="shared" si="14"/>
        <v/>
      </c>
    </row>
    <row r="302" spans="1:12">
      <c r="A302" s="31"/>
      <c r="B302" s="32"/>
      <c r="C302" s="31"/>
      <c r="D302" s="31"/>
      <c r="E302" s="31"/>
      <c r="F302" s="31"/>
      <c r="G302" s="31"/>
      <c r="H302" s="31"/>
      <c r="I302" s="30"/>
      <c r="J302" s="59" t="str">
        <f t="shared" si="12"/>
        <v/>
      </c>
      <c r="K302" s="27" t="str">
        <f t="shared" si="13"/>
        <v/>
      </c>
      <c r="L302" s="29" t="str">
        <f t="shared" si="14"/>
        <v/>
      </c>
    </row>
    <row r="303" spans="1:12">
      <c r="A303" s="31"/>
      <c r="B303" s="32"/>
      <c r="C303" s="31"/>
      <c r="D303" s="31"/>
      <c r="E303" s="31"/>
      <c r="F303" s="31"/>
      <c r="G303" s="31"/>
      <c r="H303" s="31"/>
      <c r="I303" s="30"/>
      <c r="J303" s="59" t="str">
        <f t="shared" si="12"/>
        <v/>
      </c>
      <c r="K303" s="27" t="str">
        <f t="shared" si="13"/>
        <v/>
      </c>
      <c r="L303" s="29" t="str">
        <f t="shared" si="14"/>
        <v/>
      </c>
    </row>
    <row r="304" spans="1:12">
      <c r="A304" s="31"/>
      <c r="B304" s="32"/>
      <c r="C304" s="31"/>
      <c r="D304" s="31"/>
      <c r="E304" s="31"/>
      <c r="F304" s="31"/>
      <c r="G304" s="31"/>
      <c r="H304" s="31"/>
      <c r="I304" s="30"/>
      <c r="J304" s="59" t="str">
        <f t="shared" si="12"/>
        <v/>
      </c>
      <c r="K304" s="27" t="str">
        <f t="shared" si="13"/>
        <v/>
      </c>
      <c r="L304" s="29" t="str">
        <f t="shared" si="14"/>
        <v/>
      </c>
    </row>
    <row r="305" spans="1:12">
      <c r="A305" s="31"/>
      <c r="B305" s="32"/>
      <c r="C305" s="31"/>
      <c r="D305" s="31"/>
      <c r="E305" s="31"/>
      <c r="F305" s="31"/>
      <c r="G305" s="31"/>
      <c r="H305" s="31"/>
      <c r="I305" s="30"/>
      <c r="J305" s="59" t="str">
        <f t="shared" si="12"/>
        <v/>
      </c>
      <c r="K305" s="27" t="str">
        <f t="shared" si="13"/>
        <v/>
      </c>
      <c r="L305" s="29" t="str">
        <f t="shared" si="14"/>
        <v/>
      </c>
    </row>
    <row r="306" spans="1:12">
      <c r="A306" s="31"/>
      <c r="B306" s="32"/>
      <c r="C306" s="31"/>
      <c r="D306" s="31"/>
      <c r="E306" s="31"/>
      <c r="F306" s="31"/>
      <c r="G306" s="31"/>
      <c r="H306" s="31"/>
      <c r="I306" s="30"/>
      <c r="J306" s="59" t="str">
        <f t="shared" si="12"/>
        <v/>
      </c>
      <c r="K306" s="27" t="str">
        <f t="shared" si="13"/>
        <v/>
      </c>
      <c r="L306" s="29" t="str">
        <f t="shared" si="14"/>
        <v/>
      </c>
    </row>
    <row r="307" spans="1:12">
      <c r="A307" s="31"/>
      <c r="B307" s="32"/>
      <c r="C307" s="31"/>
      <c r="D307" s="31"/>
      <c r="E307" s="31"/>
      <c r="F307" s="31"/>
      <c r="G307" s="31"/>
      <c r="H307" s="31"/>
      <c r="I307" s="30"/>
      <c r="J307" s="59" t="str">
        <f t="shared" si="12"/>
        <v/>
      </c>
      <c r="K307" s="27" t="str">
        <f t="shared" si="13"/>
        <v/>
      </c>
      <c r="L307" s="29" t="str">
        <f t="shared" si="14"/>
        <v/>
      </c>
    </row>
    <row r="308" spans="1:12">
      <c r="A308" s="31"/>
      <c r="B308" s="32"/>
      <c r="C308" s="31"/>
      <c r="D308" s="31"/>
      <c r="E308" s="31"/>
      <c r="F308" s="31"/>
      <c r="G308" s="31"/>
      <c r="H308" s="31"/>
      <c r="I308" s="30"/>
      <c r="J308" s="59" t="str">
        <f t="shared" si="12"/>
        <v/>
      </c>
      <c r="K308" s="27" t="str">
        <f t="shared" si="13"/>
        <v/>
      </c>
      <c r="L308" s="29" t="str">
        <f t="shared" si="14"/>
        <v/>
      </c>
    </row>
    <row r="309" spans="1:12">
      <c r="A309" s="31"/>
      <c r="B309" s="32"/>
      <c r="C309" s="31"/>
      <c r="D309" s="31"/>
      <c r="E309" s="31"/>
      <c r="F309" s="31"/>
      <c r="G309" s="31"/>
      <c r="H309" s="31"/>
      <c r="I309" s="30"/>
      <c r="J309" s="59" t="str">
        <f t="shared" si="12"/>
        <v/>
      </c>
      <c r="K309" s="27" t="str">
        <f t="shared" si="13"/>
        <v/>
      </c>
      <c r="L309" s="29" t="str">
        <f t="shared" si="14"/>
        <v/>
      </c>
    </row>
    <row r="310" spans="1:12">
      <c r="A310" s="31"/>
      <c r="B310" s="32"/>
      <c r="C310" s="31"/>
      <c r="D310" s="31"/>
      <c r="E310" s="31"/>
      <c r="F310" s="31"/>
      <c r="G310" s="31"/>
      <c r="H310" s="31"/>
      <c r="I310" s="30"/>
      <c r="J310" s="59" t="str">
        <f t="shared" si="12"/>
        <v/>
      </c>
      <c r="K310" s="27" t="str">
        <f t="shared" si="13"/>
        <v/>
      </c>
      <c r="L310" s="29" t="str">
        <f t="shared" si="14"/>
        <v/>
      </c>
    </row>
    <row r="311" spans="1:12">
      <c r="A311" s="31"/>
      <c r="B311" s="32"/>
      <c r="C311" s="31"/>
      <c r="D311" s="31"/>
      <c r="E311" s="31"/>
      <c r="F311" s="31"/>
      <c r="G311" s="31"/>
      <c r="H311" s="31"/>
      <c r="I311" s="30"/>
      <c r="J311" s="59" t="str">
        <f t="shared" si="12"/>
        <v/>
      </c>
      <c r="K311" s="27" t="str">
        <f t="shared" si="13"/>
        <v/>
      </c>
      <c r="L311" s="29" t="str">
        <f t="shared" si="14"/>
        <v/>
      </c>
    </row>
    <row r="312" spans="1:12">
      <c r="A312" s="31"/>
      <c r="B312" s="32"/>
      <c r="C312" s="31"/>
      <c r="D312" s="31"/>
      <c r="E312" s="31"/>
      <c r="F312" s="31"/>
      <c r="G312" s="31"/>
      <c r="H312" s="31"/>
      <c r="I312" s="30"/>
      <c r="J312" s="59" t="str">
        <f t="shared" si="12"/>
        <v/>
      </c>
      <c r="K312" s="27" t="str">
        <f t="shared" si="13"/>
        <v/>
      </c>
      <c r="L312" s="29" t="str">
        <f t="shared" si="14"/>
        <v/>
      </c>
    </row>
    <row r="313" spans="1:12">
      <c r="A313" s="31"/>
      <c r="B313" s="32"/>
      <c r="C313" s="31"/>
      <c r="D313" s="31"/>
      <c r="E313" s="31"/>
      <c r="F313" s="31"/>
      <c r="G313" s="31"/>
      <c r="H313" s="31"/>
      <c r="I313" s="30"/>
      <c r="J313" s="59" t="str">
        <f t="shared" si="12"/>
        <v/>
      </c>
      <c r="K313" s="27" t="str">
        <f t="shared" si="13"/>
        <v/>
      </c>
      <c r="L313" s="29" t="str">
        <f t="shared" si="14"/>
        <v/>
      </c>
    </row>
    <row r="314" spans="1:12">
      <c r="A314" s="31"/>
      <c r="B314" s="32"/>
      <c r="C314" s="31"/>
      <c r="D314" s="31"/>
      <c r="E314" s="31"/>
      <c r="F314" s="31"/>
      <c r="G314" s="31"/>
      <c r="H314" s="31"/>
      <c r="I314" s="30"/>
      <c r="J314" s="59" t="str">
        <f t="shared" si="12"/>
        <v/>
      </c>
      <c r="K314" s="27" t="str">
        <f t="shared" si="13"/>
        <v/>
      </c>
      <c r="L314" s="29" t="str">
        <f t="shared" si="14"/>
        <v/>
      </c>
    </row>
    <row r="315" spans="1:12">
      <c r="A315" s="31"/>
      <c r="B315" s="32"/>
      <c r="C315" s="31"/>
      <c r="D315" s="31"/>
      <c r="E315" s="31"/>
      <c r="F315" s="31"/>
      <c r="G315" s="31"/>
      <c r="H315" s="31"/>
      <c r="I315" s="30"/>
      <c r="J315" s="59" t="str">
        <f t="shared" si="12"/>
        <v/>
      </c>
      <c r="K315" s="27" t="str">
        <f t="shared" si="13"/>
        <v/>
      </c>
      <c r="L315" s="29" t="str">
        <f t="shared" si="14"/>
        <v/>
      </c>
    </row>
    <row r="316" spans="1:12">
      <c r="A316" s="31"/>
      <c r="B316" s="32"/>
      <c r="C316" s="31"/>
      <c r="D316" s="31"/>
      <c r="E316" s="31"/>
      <c r="F316" s="31"/>
      <c r="G316" s="31"/>
      <c r="H316" s="31"/>
      <c r="I316" s="30"/>
      <c r="J316" s="59" t="str">
        <f t="shared" si="12"/>
        <v/>
      </c>
      <c r="K316" s="27" t="str">
        <f t="shared" si="13"/>
        <v/>
      </c>
      <c r="L316" s="29" t="str">
        <f t="shared" si="14"/>
        <v/>
      </c>
    </row>
    <row r="317" spans="1:12">
      <c r="A317" s="31"/>
      <c r="B317" s="32"/>
      <c r="C317" s="31"/>
      <c r="D317" s="31"/>
      <c r="E317" s="31"/>
      <c r="F317" s="31"/>
      <c r="G317" s="31"/>
      <c r="H317" s="31"/>
      <c r="I317" s="30"/>
      <c r="J317" s="59" t="str">
        <f t="shared" si="12"/>
        <v/>
      </c>
      <c r="K317" s="27" t="str">
        <f t="shared" si="13"/>
        <v/>
      </c>
      <c r="L317" s="29" t="str">
        <f t="shared" si="14"/>
        <v/>
      </c>
    </row>
    <row r="318" spans="1:12">
      <c r="A318" s="31"/>
      <c r="B318" s="32"/>
      <c r="C318" s="31"/>
      <c r="D318" s="31"/>
      <c r="E318" s="31"/>
      <c r="F318" s="31"/>
      <c r="G318" s="31"/>
      <c r="H318" s="31"/>
      <c r="I318" s="30"/>
      <c r="J318" s="59" t="str">
        <f t="shared" si="12"/>
        <v/>
      </c>
      <c r="K318" s="27" t="str">
        <f t="shared" si="13"/>
        <v/>
      </c>
      <c r="L318" s="29" t="str">
        <f t="shared" si="14"/>
        <v/>
      </c>
    </row>
    <row r="319" spans="1:12">
      <c r="A319" s="31"/>
      <c r="B319" s="32"/>
      <c r="C319" s="31"/>
      <c r="D319" s="31"/>
      <c r="E319" s="31"/>
      <c r="F319" s="31"/>
      <c r="G319" s="31"/>
      <c r="H319" s="31"/>
      <c r="I319" s="30"/>
      <c r="J319" s="59" t="str">
        <f t="shared" si="12"/>
        <v/>
      </c>
      <c r="K319" s="27" t="str">
        <f t="shared" si="13"/>
        <v/>
      </c>
      <c r="L319" s="29" t="str">
        <f t="shared" si="14"/>
        <v/>
      </c>
    </row>
    <row r="320" spans="1:12">
      <c r="A320" s="31"/>
      <c r="B320" s="32"/>
      <c r="C320" s="31"/>
      <c r="D320" s="31"/>
      <c r="E320" s="31"/>
      <c r="F320" s="31"/>
      <c r="G320" s="31"/>
      <c r="H320" s="31"/>
      <c r="I320" s="30"/>
      <c r="J320" s="59" t="str">
        <f t="shared" si="12"/>
        <v/>
      </c>
      <c r="K320" s="27" t="str">
        <f t="shared" si="13"/>
        <v/>
      </c>
      <c r="L320" s="29" t="str">
        <f t="shared" si="14"/>
        <v/>
      </c>
    </row>
    <row r="321" spans="1:12">
      <c r="A321" s="31"/>
      <c r="B321" s="32"/>
      <c r="C321" s="31"/>
      <c r="D321" s="31"/>
      <c r="E321" s="31"/>
      <c r="F321" s="31"/>
      <c r="G321" s="31"/>
      <c r="H321" s="31"/>
      <c r="I321" s="30"/>
      <c r="J321" s="59" t="str">
        <f t="shared" si="12"/>
        <v/>
      </c>
      <c r="K321" s="27" t="str">
        <f t="shared" si="13"/>
        <v/>
      </c>
      <c r="L321" s="29" t="str">
        <f t="shared" si="14"/>
        <v/>
      </c>
    </row>
    <row r="322" spans="1:12">
      <c r="A322" s="31"/>
      <c r="B322" s="32"/>
      <c r="C322" s="31"/>
      <c r="D322" s="31"/>
      <c r="E322" s="31"/>
      <c r="F322" s="31"/>
      <c r="G322" s="31"/>
      <c r="H322" s="31"/>
      <c r="I322" s="30"/>
      <c r="J322" s="59" t="str">
        <f t="shared" si="12"/>
        <v/>
      </c>
      <c r="K322" s="27" t="str">
        <f t="shared" si="13"/>
        <v/>
      </c>
      <c r="L322" s="29" t="str">
        <f t="shared" si="14"/>
        <v/>
      </c>
    </row>
    <row r="323" spans="1:12">
      <c r="A323" s="31"/>
      <c r="B323" s="32"/>
      <c r="C323" s="31"/>
      <c r="D323" s="31"/>
      <c r="E323" s="31"/>
      <c r="F323" s="31"/>
      <c r="G323" s="31"/>
      <c r="H323" s="31"/>
      <c r="I323" s="30"/>
      <c r="J323" s="59" t="str">
        <f t="shared" ref="J323:J386" si="15">IF(E323="","",((IF(LEFT(G323,5)="Offer",0,IF(LEFT(G323,3)="Bid",0,((IF((IF(ISNUMBER(SEARCH("&gt;",G323)),(VALUE(RIGHT(G323,LEN(G323)-FIND("&gt;",G323)-1))),(IF(ISNUMBER(SEARCH("&lt;",G323)),(VALUE(RIGHT(G323,LEN(G323)-FIND("&lt;",G323)-1))),(VALUE(RIGHT(G323,LEN(G323)-FIND("Bid",G323)-3)))))))&gt;10,100,10000))*(IF(D323="SELL",-1,1)))*((IF(ISNUMBER(SEARCH("&gt;",G323)),(VALUE(RIGHT(G323,LEN(G323)-FIND("&gt;",G323)-1))),(IF(ISNUMBER(SEARCH("&lt;",G323)),(VALUE(RIGHT(G323,LEN(G323)-FIND("&lt;",G323)-1))),(VALUE(RIGHT(G323,LEN(G323)-FIND("Bid",G323)-3)))))))-(VALUE(RIGHT(H323,LEN(H323)-FIND("Average ",H323)-7)))))))))</f>
        <v/>
      </c>
      <c r="K323" s="27" t="str">
        <f t="shared" ref="K323:K386" si="16">IF(E323="","",(IF(LEFT(G323,5)="Offer",0,IF(LEFT(G323,3)="Bid",0,((IF(ISNUMBER(SEARCH("&lt;",G323)),1,-1))*(IF(D323="BUY",1,-1)))))))</f>
        <v/>
      </c>
      <c r="L323" s="29" t="str">
        <f t="shared" si="14"/>
        <v/>
      </c>
    </row>
    <row r="324" spans="1:12">
      <c r="A324" s="31"/>
      <c r="B324" s="32"/>
      <c r="C324" s="31"/>
      <c r="D324" s="31"/>
      <c r="E324" s="31"/>
      <c r="F324" s="31"/>
      <c r="G324" s="31"/>
      <c r="H324" s="31"/>
      <c r="I324" s="30"/>
      <c r="J324" s="59" t="str">
        <f t="shared" si="15"/>
        <v/>
      </c>
      <c r="K324" s="27" t="str">
        <f t="shared" si="16"/>
        <v/>
      </c>
      <c r="L324" s="29" t="str">
        <f t="shared" ref="L324:L387" si="17">IF(E324="","",(J324+L323))</f>
        <v/>
      </c>
    </row>
    <row r="325" spans="1:12">
      <c r="A325" s="31"/>
      <c r="B325" s="32"/>
      <c r="C325" s="31"/>
      <c r="D325" s="31"/>
      <c r="E325" s="31"/>
      <c r="F325" s="31"/>
      <c r="G325" s="31"/>
      <c r="H325" s="31"/>
      <c r="I325" s="30"/>
      <c r="J325" s="59" t="str">
        <f t="shared" si="15"/>
        <v/>
      </c>
      <c r="K325" s="27" t="str">
        <f t="shared" si="16"/>
        <v/>
      </c>
      <c r="L325" s="29" t="str">
        <f t="shared" si="17"/>
        <v/>
      </c>
    </row>
    <row r="326" spans="1:12">
      <c r="A326" s="31"/>
      <c r="B326" s="32"/>
      <c r="C326" s="31"/>
      <c r="D326" s="31"/>
      <c r="E326" s="31"/>
      <c r="F326" s="31"/>
      <c r="G326" s="31"/>
      <c r="H326" s="31"/>
      <c r="I326" s="30"/>
      <c r="J326" s="59" t="str">
        <f t="shared" si="15"/>
        <v/>
      </c>
      <c r="K326" s="27" t="str">
        <f t="shared" si="16"/>
        <v/>
      </c>
      <c r="L326" s="29" t="str">
        <f t="shared" si="17"/>
        <v/>
      </c>
    </row>
    <row r="327" spans="1:12">
      <c r="A327" s="31"/>
      <c r="B327" s="32"/>
      <c r="C327" s="31"/>
      <c r="D327" s="31"/>
      <c r="E327" s="31"/>
      <c r="F327" s="31"/>
      <c r="G327" s="31"/>
      <c r="H327" s="31"/>
      <c r="I327" s="30"/>
      <c r="J327" s="59" t="str">
        <f t="shared" si="15"/>
        <v/>
      </c>
      <c r="K327" s="27" t="str">
        <f t="shared" si="16"/>
        <v/>
      </c>
      <c r="L327" s="29" t="str">
        <f t="shared" si="17"/>
        <v/>
      </c>
    </row>
    <row r="328" spans="1:12">
      <c r="A328" s="31"/>
      <c r="B328" s="32"/>
      <c r="C328" s="31"/>
      <c r="D328" s="31"/>
      <c r="E328" s="31"/>
      <c r="F328" s="31"/>
      <c r="G328" s="31"/>
      <c r="H328" s="31"/>
      <c r="I328" s="30"/>
      <c r="J328" s="59" t="str">
        <f t="shared" si="15"/>
        <v/>
      </c>
      <c r="K328" s="27" t="str">
        <f t="shared" si="16"/>
        <v/>
      </c>
      <c r="L328" s="29" t="str">
        <f t="shared" si="17"/>
        <v/>
      </c>
    </row>
    <row r="329" spans="1:12">
      <c r="A329" s="31"/>
      <c r="B329" s="32"/>
      <c r="C329" s="31"/>
      <c r="D329" s="31"/>
      <c r="E329" s="31"/>
      <c r="F329" s="31"/>
      <c r="G329" s="31"/>
      <c r="H329" s="31"/>
      <c r="I329" s="30"/>
      <c r="J329" s="59" t="str">
        <f t="shared" si="15"/>
        <v/>
      </c>
      <c r="K329" s="27" t="str">
        <f t="shared" si="16"/>
        <v/>
      </c>
      <c r="L329" s="29" t="str">
        <f t="shared" si="17"/>
        <v/>
      </c>
    </row>
    <row r="330" spans="1:12">
      <c r="A330" s="31"/>
      <c r="B330" s="32"/>
      <c r="C330" s="31"/>
      <c r="D330" s="31"/>
      <c r="E330" s="31"/>
      <c r="F330" s="31"/>
      <c r="G330" s="31"/>
      <c r="H330" s="31"/>
      <c r="I330" s="30"/>
      <c r="J330" s="59" t="str">
        <f t="shared" si="15"/>
        <v/>
      </c>
      <c r="K330" s="27" t="str">
        <f t="shared" si="16"/>
        <v/>
      </c>
      <c r="L330" s="29" t="str">
        <f t="shared" si="17"/>
        <v/>
      </c>
    </row>
    <row r="331" spans="1:12">
      <c r="A331" s="31"/>
      <c r="B331" s="32"/>
      <c r="C331" s="31"/>
      <c r="D331" s="31"/>
      <c r="E331" s="31"/>
      <c r="F331" s="31"/>
      <c r="G331" s="31"/>
      <c r="H331" s="31"/>
      <c r="I331" s="30"/>
      <c r="J331" s="59" t="str">
        <f t="shared" si="15"/>
        <v/>
      </c>
      <c r="K331" s="27" t="str">
        <f t="shared" si="16"/>
        <v/>
      </c>
      <c r="L331" s="29" t="str">
        <f t="shared" si="17"/>
        <v/>
      </c>
    </row>
    <row r="332" spans="1:12">
      <c r="A332" s="31"/>
      <c r="B332" s="32"/>
      <c r="C332" s="31"/>
      <c r="D332" s="31"/>
      <c r="E332" s="31"/>
      <c r="F332" s="31"/>
      <c r="G332" s="31"/>
      <c r="H332" s="31"/>
      <c r="I332" s="30"/>
      <c r="J332" s="59" t="str">
        <f t="shared" si="15"/>
        <v/>
      </c>
      <c r="K332" s="27" t="str">
        <f t="shared" si="16"/>
        <v/>
      </c>
      <c r="L332" s="29" t="str">
        <f t="shared" si="17"/>
        <v/>
      </c>
    </row>
    <row r="333" spans="1:12">
      <c r="A333" s="31"/>
      <c r="B333" s="32"/>
      <c r="C333" s="31"/>
      <c r="D333" s="31"/>
      <c r="E333" s="31"/>
      <c r="F333" s="31"/>
      <c r="G333" s="31"/>
      <c r="H333" s="31"/>
      <c r="I333" s="30"/>
      <c r="J333" s="59" t="str">
        <f t="shared" si="15"/>
        <v/>
      </c>
      <c r="K333" s="27" t="str">
        <f t="shared" si="16"/>
        <v/>
      </c>
      <c r="L333" s="29" t="str">
        <f t="shared" si="17"/>
        <v/>
      </c>
    </row>
    <row r="334" spans="1:12">
      <c r="A334" s="31"/>
      <c r="B334" s="32"/>
      <c r="C334" s="31"/>
      <c r="D334" s="31"/>
      <c r="E334" s="31"/>
      <c r="F334" s="31"/>
      <c r="G334" s="31"/>
      <c r="H334" s="31"/>
      <c r="I334" s="30"/>
      <c r="J334" s="59" t="str">
        <f t="shared" si="15"/>
        <v/>
      </c>
      <c r="K334" s="27" t="str">
        <f t="shared" si="16"/>
        <v/>
      </c>
      <c r="L334" s="29" t="str">
        <f t="shared" si="17"/>
        <v/>
      </c>
    </row>
    <row r="335" spans="1:12">
      <c r="A335" s="31"/>
      <c r="B335" s="32"/>
      <c r="C335" s="31"/>
      <c r="D335" s="31"/>
      <c r="E335" s="31"/>
      <c r="F335" s="31"/>
      <c r="G335" s="31"/>
      <c r="H335" s="31"/>
      <c r="I335" s="30"/>
      <c r="J335" s="59" t="str">
        <f t="shared" si="15"/>
        <v/>
      </c>
      <c r="K335" s="27" t="str">
        <f t="shared" si="16"/>
        <v/>
      </c>
      <c r="L335" s="29" t="str">
        <f t="shared" si="17"/>
        <v/>
      </c>
    </row>
    <row r="336" spans="1:12">
      <c r="A336" s="31"/>
      <c r="B336" s="32"/>
      <c r="C336" s="31"/>
      <c r="D336" s="31"/>
      <c r="E336" s="31"/>
      <c r="F336" s="31"/>
      <c r="G336" s="31"/>
      <c r="H336" s="31"/>
      <c r="I336" s="30"/>
      <c r="J336" s="59" t="str">
        <f t="shared" si="15"/>
        <v/>
      </c>
      <c r="K336" s="27" t="str">
        <f t="shared" si="16"/>
        <v/>
      </c>
      <c r="L336" s="29" t="str">
        <f t="shared" si="17"/>
        <v/>
      </c>
    </row>
    <row r="337" spans="1:12">
      <c r="A337" s="31"/>
      <c r="B337" s="32"/>
      <c r="C337" s="31"/>
      <c r="D337" s="31"/>
      <c r="E337" s="31"/>
      <c r="F337" s="31"/>
      <c r="G337" s="31"/>
      <c r="H337" s="31"/>
      <c r="I337" s="30"/>
      <c r="J337" s="59" t="str">
        <f t="shared" si="15"/>
        <v/>
      </c>
      <c r="K337" s="27" t="str">
        <f t="shared" si="16"/>
        <v/>
      </c>
      <c r="L337" s="29" t="str">
        <f t="shared" si="17"/>
        <v/>
      </c>
    </row>
    <row r="338" spans="1:12">
      <c r="A338" s="31"/>
      <c r="B338" s="32"/>
      <c r="C338" s="31"/>
      <c r="D338" s="31"/>
      <c r="E338" s="31"/>
      <c r="F338" s="31"/>
      <c r="G338" s="31"/>
      <c r="H338" s="31"/>
      <c r="I338" s="30"/>
      <c r="J338" s="59" t="str">
        <f t="shared" si="15"/>
        <v/>
      </c>
      <c r="K338" s="27" t="str">
        <f t="shared" si="16"/>
        <v/>
      </c>
      <c r="L338" s="29" t="str">
        <f t="shared" si="17"/>
        <v/>
      </c>
    </row>
    <row r="339" spans="1:12">
      <c r="A339" s="31"/>
      <c r="B339" s="32"/>
      <c r="C339" s="31"/>
      <c r="D339" s="31"/>
      <c r="E339" s="31"/>
      <c r="F339" s="31"/>
      <c r="G339" s="31"/>
      <c r="H339" s="31"/>
      <c r="I339" s="30"/>
      <c r="J339" s="59" t="str">
        <f t="shared" si="15"/>
        <v/>
      </c>
      <c r="K339" s="27" t="str">
        <f t="shared" si="16"/>
        <v/>
      </c>
      <c r="L339" s="29" t="str">
        <f t="shared" si="17"/>
        <v/>
      </c>
    </row>
    <row r="340" spans="1:12">
      <c r="A340" s="31"/>
      <c r="B340" s="32"/>
      <c r="C340" s="31"/>
      <c r="D340" s="31"/>
      <c r="E340" s="31"/>
      <c r="F340" s="31"/>
      <c r="G340" s="31"/>
      <c r="H340" s="31"/>
      <c r="I340" s="30"/>
      <c r="J340" s="59" t="str">
        <f t="shared" si="15"/>
        <v/>
      </c>
      <c r="K340" s="27" t="str">
        <f t="shared" si="16"/>
        <v/>
      </c>
      <c r="L340" s="29" t="str">
        <f t="shared" si="17"/>
        <v/>
      </c>
    </row>
    <row r="341" spans="1:12">
      <c r="A341" s="31"/>
      <c r="B341" s="32"/>
      <c r="C341" s="31"/>
      <c r="D341" s="31"/>
      <c r="E341" s="31"/>
      <c r="F341" s="31"/>
      <c r="G341" s="31"/>
      <c r="H341" s="31"/>
      <c r="I341" s="30"/>
      <c r="J341" s="59" t="str">
        <f t="shared" si="15"/>
        <v/>
      </c>
      <c r="K341" s="27" t="str">
        <f t="shared" si="16"/>
        <v/>
      </c>
      <c r="L341" s="29" t="str">
        <f t="shared" si="17"/>
        <v/>
      </c>
    </row>
    <row r="342" spans="1:12">
      <c r="A342" s="31"/>
      <c r="B342" s="32"/>
      <c r="C342" s="31"/>
      <c r="D342" s="31"/>
      <c r="E342" s="31"/>
      <c r="F342" s="31"/>
      <c r="G342" s="31"/>
      <c r="H342" s="31"/>
      <c r="I342" s="30"/>
      <c r="J342" s="59" t="str">
        <f t="shared" si="15"/>
        <v/>
      </c>
      <c r="K342" s="27" t="str">
        <f t="shared" si="16"/>
        <v/>
      </c>
      <c r="L342" s="29" t="str">
        <f t="shared" si="17"/>
        <v/>
      </c>
    </row>
    <row r="343" spans="1:12">
      <c r="A343" s="31"/>
      <c r="B343" s="32"/>
      <c r="C343" s="31"/>
      <c r="D343" s="31"/>
      <c r="E343" s="31"/>
      <c r="F343" s="31"/>
      <c r="G343" s="31"/>
      <c r="H343" s="31"/>
      <c r="I343" s="30"/>
      <c r="J343" s="59" t="str">
        <f t="shared" si="15"/>
        <v/>
      </c>
      <c r="K343" s="27" t="str">
        <f t="shared" si="16"/>
        <v/>
      </c>
      <c r="L343" s="29" t="str">
        <f t="shared" si="17"/>
        <v/>
      </c>
    </row>
    <row r="344" spans="1:12">
      <c r="A344" s="31"/>
      <c r="B344" s="32"/>
      <c r="C344" s="31"/>
      <c r="D344" s="31"/>
      <c r="E344" s="31"/>
      <c r="F344" s="31"/>
      <c r="G344" s="31"/>
      <c r="H344" s="31"/>
      <c r="I344" s="30"/>
      <c r="J344" s="59" t="str">
        <f t="shared" si="15"/>
        <v/>
      </c>
      <c r="K344" s="27" t="str">
        <f t="shared" si="16"/>
        <v/>
      </c>
      <c r="L344" s="29" t="str">
        <f t="shared" si="17"/>
        <v/>
      </c>
    </row>
    <row r="345" spans="1:12">
      <c r="A345" s="31"/>
      <c r="B345" s="32"/>
      <c r="C345" s="31"/>
      <c r="D345" s="31"/>
      <c r="E345" s="31"/>
      <c r="F345" s="31"/>
      <c r="G345" s="31"/>
      <c r="H345" s="31"/>
      <c r="I345" s="30"/>
      <c r="J345" s="59" t="str">
        <f t="shared" si="15"/>
        <v/>
      </c>
      <c r="K345" s="27" t="str">
        <f t="shared" si="16"/>
        <v/>
      </c>
      <c r="L345" s="29" t="str">
        <f t="shared" si="17"/>
        <v/>
      </c>
    </row>
    <row r="346" spans="1:12">
      <c r="A346" s="31"/>
      <c r="B346" s="32"/>
      <c r="C346" s="31"/>
      <c r="D346" s="31"/>
      <c r="E346" s="31"/>
      <c r="F346" s="31"/>
      <c r="G346" s="31"/>
      <c r="H346" s="31"/>
      <c r="I346" s="30"/>
      <c r="J346" s="59" t="str">
        <f t="shared" si="15"/>
        <v/>
      </c>
      <c r="K346" s="27" t="str">
        <f t="shared" si="16"/>
        <v/>
      </c>
      <c r="L346" s="29" t="str">
        <f t="shared" si="17"/>
        <v/>
      </c>
    </row>
    <row r="347" spans="1:12">
      <c r="A347" s="31"/>
      <c r="B347" s="32"/>
      <c r="C347" s="31"/>
      <c r="D347" s="31"/>
      <c r="E347" s="31"/>
      <c r="F347" s="31"/>
      <c r="G347" s="31"/>
      <c r="H347" s="31"/>
      <c r="I347" s="30"/>
      <c r="J347" s="59" t="str">
        <f t="shared" si="15"/>
        <v/>
      </c>
      <c r="K347" s="27" t="str">
        <f t="shared" si="16"/>
        <v/>
      </c>
      <c r="L347" s="29" t="str">
        <f t="shared" si="17"/>
        <v/>
      </c>
    </row>
    <row r="348" spans="1:12">
      <c r="A348" s="31"/>
      <c r="B348" s="32"/>
      <c r="C348" s="31"/>
      <c r="D348" s="31"/>
      <c r="E348" s="31"/>
      <c r="F348" s="31"/>
      <c r="G348" s="31"/>
      <c r="H348" s="31"/>
      <c r="I348" s="30"/>
      <c r="J348" s="59" t="str">
        <f t="shared" si="15"/>
        <v/>
      </c>
      <c r="K348" s="27" t="str">
        <f t="shared" si="16"/>
        <v/>
      </c>
      <c r="L348" s="29" t="str">
        <f t="shared" si="17"/>
        <v/>
      </c>
    </row>
    <row r="349" spans="1:12">
      <c r="A349" s="31"/>
      <c r="B349" s="32"/>
      <c r="C349" s="31"/>
      <c r="D349" s="31"/>
      <c r="E349" s="31"/>
      <c r="F349" s="31"/>
      <c r="G349" s="31"/>
      <c r="H349" s="31"/>
      <c r="I349" s="30"/>
      <c r="J349" s="59" t="str">
        <f t="shared" si="15"/>
        <v/>
      </c>
      <c r="K349" s="27" t="str">
        <f t="shared" si="16"/>
        <v/>
      </c>
      <c r="L349" s="29" t="str">
        <f t="shared" si="17"/>
        <v/>
      </c>
    </row>
    <row r="350" spans="1:12">
      <c r="A350" s="31"/>
      <c r="B350" s="32"/>
      <c r="C350" s="31"/>
      <c r="D350" s="31"/>
      <c r="E350" s="31"/>
      <c r="F350" s="31"/>
      <c r="G350" s="31"/>
      <c r="H350" s="31"/>
      <c r="I350" s="30"/>
      <c r="J350" s="59" t="str">
        <f t="shared" si="15"/>
        <v/>
      </c>
      <c r="K350" s="27" t="str">
        <f t="shared" si="16"/>
        <v/>
      </c>
      <c r="L350" s="29" t="str">
        <f t="shared" si="17"/>
        <v/>
      </c>
    </row>
    <row r="351" spans="1:12">
      <c r="A351" s="31"/>
      <c r="B351" s="32"/>
      <c r="C351" s="31"/>
      <c r="D351" s="31"/>
      <c r="E351" s="31"/>
      <c r="F351" s="31"/>
      <c r="G351" s="31"/>
      <c r="H351" s="31"/>
      <c r="I351" s="30"/>
      <c r="J351" s="59" t="str">
        <f t="shared" si="15"/>
        <v/>
      </c>
      <c r="K351" s="27" t="str">
        <f t="shared" si="16"/>
        <v/>
      </c>
      <c r="L351" s="29" t="str">
        <f t="shared" si="17"/>
        <v/>
      </c>
    </row>
    <row r="352" spans="1:12">
      <c r="A352" s="31"/>
      <c r="B352" s="32"/>
      <c r="C352" s="31"/>
      <c r="D352" s="31"/>
      <c r="E352" s="31"/>
      <c r="F352" s="31"/>
      <c r="G352" s="31"/>
      <c r="H352" s="31"/>
      <c r="I352" s="30"/>
      <c r="J352" s="59" t="str">
        <f t="shared" si="15"/>
        <v/>
      </c>
      <c r="K352" s="27" t="str">
        <f t="shared" si="16"/>
        <v/>
      </c>
      <c r="L352" s="29" t="str">
        <f t="shared" si="17"/>
        <v/>
      </c>
    </row>
    <row r="353" spans="1:12">
      <c r="A353" s="31"/>
      <c r="B353" s="32"/>
      <c r="C353" s="31"/>
      <c r="D353" s="31"/>
      <c r="E353" s="31"/>
      <c r="F353" s="31"/>
      <c r="G353" s="31"/>
      <c r="H353" s="31"/>
      <c r="I353" s="30"/>
      <c r="J353" s="59" t="str">
        <f t="shared" si="15"/>
        <v/>
      </c>
      <c r="K353" s="27" t="str">
        <f t="shared" si="16"/>
        <v/>
      </c>
      <c r="L353" s="29" t="str">
        <f t="shared" si="17"/>
        <v/>
      </c>
    </row>
    <row r="354" spans="1:12">
      <c r="A354" s="31"/>
      <c r="B354" s="32"/>
      <c r="C354" s="31"/>
      <c r="D354" s="31"/>
      <c r="E354" s="31"/>
      <c r="F354" s="31"/>
      <c r="G354" s="31"/>
      <c r="H354" s="31"/>
      <c r="I354" s="30"/>
      <c r="J354" s="59" t="str">
        <f t="shared" si="15"/>
        <v/>
      </c>
      <c r="K354" s="27" t="str">
        <f t="shared" si="16"/>
        <v/>
      </c>
      <c r="L354" s="29" t="str">
        <f t="shared" si="17"/>
        <v/>
      </c>
    </row>
    <row r="355" spans="1:12">
      <c r="A355" s="31"/>
      <c r="B355" s="32"/>
      <c r="C355" s="31"/>
      <c r="D355" s="31"/>
      <c r="E355" s="31"/>
      <c r="F355" s="31"/>
      <c r="G355" s="31"/>
      <c r="H355" s="31"/>
      <c r="I355" s="30"/>
      <c r="J355" s="59" t="str">
        <f t="shared" si="15"/>
        <v/>
      </c>
      <c r="K355" s="27" t="str">
        <f t="shared" si="16"/>
        <v/>
      </c>
      <c r="L355" s="29" t="str">
        <f t="shared" si="17"/>
        <v/>
      </c>
    </row>
    <row r="356" spans="1:12">
      <c r="A356" s="31"/>
      <c r="B356" s="32"/>
      <c r="C356" s="31"/>
      <c r="D356" s="31"/>
      <c r="E356" s="31"/>
      <c r="F356" s="31"/>
      <c r="G356" s="31"/>
      <c r="H356" s="31"/>
      <c r="I356" s="30"/>
      <c r="J356" s="59" t="str">
        <f t="shared" si="15"/>
        <v/>
      </c>
      <c r="K356" s="27" t="str">
        <f t="shared" si="16"/>
        <v/>
      </c>
      <c r="L356" s="29" t="str">
        <f t="shared" si="17"/>
        <v/>
      </c>
    </row>
    <row r="357" spans="1:12">
      <c r="A357" s="31"/>
      <c r="B357" s="32"/>
      <c r="C357" s="31"/>
      <c r="D357" s="31"/>
      <c r="E357" s="31"/>
      <c r="F357" s="31"/>
      <c r="G357" s="31"/>
      <c r="H357" s="31"/>
      <c r="I357" s="30"/>
      <c r="J357" s="59" t="str">
        <f t="shared" si="15"/>
        <v/>
      </c>
      <c r="K357" s="27" t="str">
        <f t="shared" si="16"/>
        <v/>
      </c>
      <c r="L357" s="29" t="str">
        <f t="shared" si="17"/>
        <v/>
      </c>
    </row>
    <row r="358" spans="1:12">
      <c r="A358" s="31"/>
      <c r="B358" s="32"/>
      <c r="C358" s="31"/>
      <c r="D358" s="31"/>
      <c r="E358" s="31"/>
      <c r="F358" s="31"/>
      <c r="G358" s="31"/>
      <c r="H358" s="31"/>
      <c r="I358" s="30"/>
      <c r="J358" s="59" t="str">
        <f t="shared" si="15"/>
        <v/>
      </c>
      <c r="K358" s="27" t="str">
        <f t="shared" si="16"/>
        <v/>
      </c>
      <c r="L358" s="29" t="str">
        <f t="shared" si="17"/>
        <v/>
      </c>
    </row>
    <row r="359" spans="1:12">
      <c r="A359" s="31"/>
      <c r="B359" s="32"/>
      <c r="C359" s="31"/>
      <c r="D359" s="31"/>
      <c r="E359" s="31"/>
      <c r="F359" s="31"/>
      <c r="G359" s="31"/>
      <c r="H359" s="31"/>
      <c r="I359" s="30"/>
      <c r="J359" s="59" t="str">
        <f t="shared" si="15"/>
        <v/>
      </c>
      <c r="K359" s="27" t="str">
        <f t="shared" si="16"/>
        <v/>
      </c>
      <c r="L359" s="29" t="str">
        <f t="shared" si="17"/>
        <v/>
      </c>
    </row>
    <row r="360" spans="1:12">
      <c r="A360" s="31"/>
      <c r="B360" s="32"/>
      <c r="C360" s="31"/>
      <c r="D360" s="31"/>
      <c r="E360" s="31"/>
      <c r="F360" s="31"/>
      <c r="G360" s="31"/>
      <c r="H360" s="31"/>
      <c r="I360" s="30"/>
      <c r="J360" s="59" t="str">
        <f t="shared" si="15"/>
        <v/>
      </c>
      <c r="K360" s="27" t="str">
        <f t="shared" si="16"/>
        <v/>
      </c>
      <c r="L360" s="29" t="str">
        <f t="shared" si="17"/>
        <v/>
      </c>
    </row>
    <row r="361" spans="1:12">
      <c r="A361" s="31"/>
      <c r="B361" s="32"/>
      <c r="C361" s="31"/>
      <c r="D361" s="31"/>
      <c r="E361" s="31"/>
      <c r="F361" s="31"/>
      <c r="G361" s="31"/>
      <c r="H361" s="31"/>
      <c r="I361" s="30"/>
      <c r="J361" s="59" t="str">
        <f t="shared" si="15"/>
        <v/>
      </c>
      <c r="K361" s="27" t="str">
        <f t="shared" si="16"/>
        <v/>
      </c>
      <c r="L361" s="29" t="str">
        <f t="shared" si="17"/>
        <v/>
      </c>
    </row>
    <row r="362" spans="1:12">
      <c r="A362" s="31"/>
      <c r="B362" s="32"/>
      <c r="C362" s="31"/>
      <c r="D362" s="31"/>
      <c r="E362" s="31"/>
      <c r="F362" s="31"/>
      <c r="G362" s="31"/>
      <c r="H362" s="31"/>
      <c r="I362" s="30"/>
      <c r="J362" s="59" t="str">
        <f t="shared" si="15"/>
        <v/>
      </c>
      <c r="K362" s="27" t="str">
        <f t="shared" si="16"/>
        <v/>
      </c>
      <c r="L362" s="29" t="str">
        <f t="shared" si="17"/>
        <v/>
      </c>
    </row>
    <row r="363" spans="1:12">
      <c r="A363" s="31"/>
      <c r="B363" s="32"/>
      <c r="C363" s="31"/>
      <c r="D363" s="31"/>
      <c r="E363" s="31"/>
      <c r="F363" s="31"/>
      <c r="G363" s="31"/>
      <c r="H363" s="31"/>
      <c r="I363" s="30"/>
      <c r="J363" s="59" t="str">
        <f t="shared" si="15"/>
        <v/>
      </c>
      <c r="K363" s="27" t="str">
        <f t="shared" si="16"/>
        <v/>
      </c>
      <c r="L363" s="29" t="str">
        <f t="shared" si="17"/>
        <v/>
      </c>
    </row>
    <row r="364" spans="1:12">
      <c r="A364" s="31"/>
      <c r="B364" s="32"/>
      <c r="C364" s="31"/>
      <c r="D364" s="31"/>
      <c r="E364" s="31"/>
      <c r="F364" s="31"/>
      <c r="G364" s="31"/>
      <c r="H364" s="31"/>
      <c r="I364" s="30"/>
      <c r="J364" s="59" t="str">
        <f t="shared" si="15"/>
        <v/>
      </c>
      <c r="K364" s="27" t="str">
        <f t="shared" si="16"/>
        <v/>
      </c>
      <c r="L364" s="29" t="str">
        <f t="shared" si="17"/>
        <v/>
      </c>
    </row>
    <row r="365" spans="1:12">
      <c r="A365" s="31"/>
      <c r="B365" s="32"/>
      <c r="C365" s="31"/>
      <c r="D365" s="31"/>
      <c r="E365" s="31"/>
      <c r="F365" s="31"/>
      <c r="G365" s="31"/>
      <c r="H365" s="31"/>
      <c r="I365" s="30"/>
      <c r="J365" s="59" t="str">
        <f t="shared" si="15"/>
        <v/>
      </c>
      <c r="K365" s="27" t="str">
        <f t="shared" si="16"/>
        <v/>
      </c>
      <c r="L365" s="29" t="str">
        <f t="shared" si="17"/>
        <v/>
      </c>
    </row>
    <row r="366" spans="1:12">
      <c r="A366" s="31"/>
      <c r="B366" s="32"/>
      <c r="C366" s="31"/>
      <c r="D366" s="31"/>
      <c r="E366" s="31"/>
      <c r="F366" s="31"/>
      <c r="G366" s="31"/>
      <c r="H366" s="31"/>
      <c r="I366" s="30"/>
      <c r="J366" s="59" t="str">
        <f t="shared" si="15"/>
        <v/>
      </c>
      <c r="K366" s="27" t="str">
        <f t="shared" si="16"/>
        <v/>
      </c>
      <c r="L366" s="29" t="str">
        <f t="shared" si="17"/>
        <v/>
      </c>
    </row>
    <row r="367" spans="1:12">
      <c r="A367" s="31"/>
      <c r="B367" s="32"/>
      <c r="C367" s="31"/>
      <c r="D367" s="31"/>
      <c r="E367" s="31"/>
      <c r="F367" s="31"/>
      <c r="G367" s="31"/>
      <c r="H367" s="31"/>
      <c r="I367" s="30"/>
      <c r="J367" s="59" t="str">
        <f t="shared" si="15"/>
        <v/>
      </c>
      <c r="K367" s="27" t="str">
        <f t="shared" si="16"/>
        <v/>
      </c>
      <c r="L367" s="29" t="str">
        <f t="shared" si="17"/>
        <v/>
      </c>
    </row>
    <row r="368" spans="1:12">
      <c r="A368" s="31"/>
      <c r="B368" s="32"/>
      <c r="C368" s="31"/>
      <c r="D368" s="31"/>
      <c r="E368" s="31"/>
      <c r="F368" s="31"/>
      <c r="G368" s="31"/>
      <c r="H368" s="31"/>
      <c r="I368" s="30"/>
      <c r="J368" s="59" t="str">
        <f t="shared" si="15"/>
        <v/>
      </c>
      <c r="K368" s="27" t="str">
        <f t="shared" si="16"/>
        <v/>
      </c>
      <c r="L368" s="29" t="str">
        <f t="shared" si="17"/>
        <v/>
      </c>
    </row>
    <row r="369" spans="1:12">
      <c r="A369" s="31"/>
      <c r="B369" s="32"/>
      <c r="C369" s="31"/>
      <c r="D369" s="31"/>
      <c r="E369" s="31"/>
      <c r="F369" s="31"/>
      <c r="G369" s="31"/>
      <c r="H369" s="31"/>
      <c r="I369" s="30"/>
      <c r="J369" s="59" t="str">
        <f t="shared" si="15"/>
        <v/>
      </c>
      <c r="K369" s="27" t="str">
        <f t="shared" si="16"/>
        <v/>
      </c>
      <c r="L369" s="29" t="str">
        <f t="shared" si="17"/>
        <v/>
      </c>
    </row>
    <row r="370" spans="1:12">
      <c r="A370" s="31"/>
      <c r="B370" s="32"/>
      <c r="C370" s="31"/>
      <c r="D370" s="31"/>
      <c r="E370" s="31"/>
      <c r="F370" s="31"/>
      <c r="G370" s="31"/>
      <c r="H370" s="31"/>
      <c r="I370" s="30"/>
      <c r="J370" s="59" t="str">
        <f t="shared" si="15"/>
        <v/>
      </c>
      <c r="K370" s="27" t="str">
        <f t="shared" si="16"/>
        <v/>
      </c>
      <c r="L370" s="29" t="str">
        <f t="shared" si="17"/>
        <v/>
      </c>
    </row>
    <row r="371" spans="1:12">
      <c r="A371" s="31"/>
      <c r="B371" s="32"/>
      <c r="C371" s="31"/>
      <c r="D371" s="31"/>
      <c r="E371" s="31"/>
      <c r="F371" s="31"/>
      <c r="G371" s="31"/>
      <c r="H371" s="31"/>
      <c r="I371" s="30"/>
      <c r="J371" s="59" t="str">
        <f t="shared" si="15"/>
        <v/>
      </c>
      <c r="K371" s="27" t="str">
        <f t="shared" si="16"/>
        <v/>
      </c>
      <c r="L371" s="29" t="str">
        <f t="shared" si="17"/>
        <v/>
      </c>
    </row>
    <row r="372" spans="1:12">
      <c r="A372" s="31"/>
      <c r="B372" s="32"/>
      <c r="C372" s="31"/>
      <c r="D372" s="31"/>
      <c r="E372" s="31"/>
      <c r="F372" s="31"/>
      <c r="G372" s="31"/>
      <c r="H372" s="31"/>
      <c r="I372" s="30"/>
      <c r="J372" s="59" t="str">
        <f t="shared" si="15"/>
        <v/>
      </c>
      <c r="K372" s="27" t="str">
        <f t="shared" si="16"/>
        <v/>
      </c>
      <c r="L372" s="29" t="str">
        <f t="shared" si="17"/>
        <v/>
      </c>
    </row>
    <row r="373" spans="1:12">
      <c r="A373" s="31"/>
      <c r="B373" s="32"/>
      <c r="C373" s="31"/>
      <c r="D373" s="31"/>
      <c r="E373" s="31"/>
      <c r="F373" s="31"/>
      <c r="G373" s="31"/>
      <c r="H373" s="31"/>
      <c r="I373" s="30"/>
      <c r="J373" s="59" t="str">
        <f t="shared" si="15"/>
        <v/>
      </c>
      <c r="K373" s="27" t="str">
        <f t="shared" si="16"/>
        <v/>
      </c>
      <c r="L373" s="29" t="str">
        <f t="shared" si="17"/>
        <v/>
      </c>
    </row>
    <row r="374" spans="1:12">
      <c r="A374" s="31"/>
      <c r="B374" s="32"/>
      <c r="C374" s="31"/>
      <c r="D374" s="31"/>
      <c r="E374" s="31"/>
      <c r="F374" s="31"/>
      <c r="G374" s="31"/>
      <c r="H374" s="31"/>
      <c r="I374" s="30"/>
      <c r="J374" s="59" t="str">
        <f t="shared" si="15"/>
        <v/>
      </c>
      <c r="K374" s="27" t="str">
        <f t="shared" si="16"/>
        <v/>
      </c>
      <c r="L374" s="29" t="str">
        <f t="shared" si="17"/>
        <v/>
      </c>
    </row>
    <row r="375" spans="1:12">
      <c r="A375" s="31"/>
      <c r="B375" s="32"/>
      <c r="C375" s="31"/>
      <c r="D375" s="31"/>
      <c r="E375" s="31"/>
      <c r="F375" s="31"/>
      <c r="G375" s="31"/>
      <c r="H375" s="31"/>
      <c r="I375" s="30"/>
      <c r="J375" s="59" t="str">
        <f t="shared" si="15"/>
        <v/>
      </c>
      <c r="K375" s="27" t="str">
        <f t="shared" si="16"/>
        <v/>
      </c>
      <c r="L375" s="29" t="str">
        <f t="shared" si="17"/>
        <v/>
      </c>
    </row>
    <row r="376" spans="1:12">
      <c r="A376" s="31"/>
      <c r="B376" s="32"/>
      <c r="C376" s="31"/>
      <c r="D376" s="31"/>
      <c r="E376" s="31"/>
      <c r="F376" s="31"/>
      <c r="G376" s="31"/>
      <c r="H376" s="31"/>
      <c r="I376" s="30"/>
      <c r="J376" s="59" t="str">
        <f t="shared" si="15"/>
        <v/>
      </c>
      <c r="K376" s="27" t="str">
        <f t="shared" si="16"/>
        <v/>
      </c>
      <c r="L376" s="29" t="str">
        <f t="shared" si="17"/>
        <v/>
      </c>
    </row>
    <row r="377" spans="1:12">
      <c r="A377" s="31"/>
      <c r="B377" s="32"/>
      <c r="C377" s="31"/>
      <c r="D377" s="31"/>
      <c r="E377" s="31"/>
      <c r="F377" s="31"/>
      <c r="G377" s="31"/>
      <c r="H377" s="31"/>
      <c r="I377" s="30"/>
      <c r="J377" s="59" t="str">
        <f t="shared" si="15"/>
        <v/>
      </c>
      <c r="K377" s="27" t="str">
        <f t="shared" si="16"/>
        <v/>
      </c>
      <c r="L377" s="29" t="str">
        <f t="shared" si="17"/>
        <v/>
      </c>
    </row>
    <row r="378" spans="1:12">
      <c r="A378" s="31"/>
      <c r="B378" s="32"/>
      <c r="C378" s="31"/>
      <c r="D378" s="31"/>
      <c r="E378" s="31"/>
      <c r="F378" s="31"/>
      <c r="G378" s="31"/>
      <c r="H378" s="31"/>
      <c r="I378" s="30"/>
      <c r="J378" s="59" t="str">
        <f t="shared" si="15"/>
        <v/>
      </c>
      <c r="K378" s="27" t="str">
        <f t="shared" si="16"/>
        <v/>
      </c>
      <c r="L378" s="29" t="str">
        <f t="shared" si="17"/>
        <v/>
      </c>
    </row>
    <row r="379" spans="1:12">
      <c r="A379" s="31"/>
      <c r="B379" s="32"/>
      <c r="C379" s="31"/>
      <c r="D379" s="31"/>
      <c r="E379" s="31"/>
      <c r="F379" s="31"/>
      <c r="G379" s="31"/>
      <c r="H379" s="31"/>
      <c r="I379" s="30"/>
      <c r="J379" s="59" t="str">
        <f t="shared" si="15"/>
        <v/>
      </c>
      <c r="K379" s="27" t="str">
        <f t="shared" si="16"/>
        <v/>
      </c>
      <c r="L379" s="29" t="str">
        <f t="shared" si="17"/>
        <v/>
      </c>
    </row>
    <row r="380" spans="1:12">
      <c r="A380" s="31"/>
      <c r="B380" s="32"/>
      <c r="C380" s="31"/>
      <c r="D380" s="31"/>
      <c r="E380" s="31"/>
      <c r="F380" s="31"/>
      <c r="G380" s="31"/>
      <c r="H380" s="31"/>
      <c r="I380" s="30"/>
      <c r="J380" s="59" t="str">
        <f t="shared" si="15"/>
        <v/>
      </c>
      <c r="K380" s="27" t="str">
        <f t="shared" si="16"/>
        <v/>
      </c>
      <c r="L380" s="29" t="str">
        <f t="shared" si="17"/>
        <v/>
      </c>
    </row>
    <row r="381" spans="1:12">
      <c r="A381" s="31"/>
      <c r="B381" s="32"/>
      <c r="C381" s="31"/>
      <c r="D381" s="31"/>
      <c r="E381" s="31"/>
      <c r="F381" s="31"/>
      <c r="G381" s="31"/>
      <c r="H381" s="31"/>
      <c r="I381" s="30"/>
      <c r="J381" s="59" t="str">
        <f t="shared" si="15"/>
        <v/>
      </c>
      <c r="K381" s="27" t="str">
        <f t="shared" si="16"/>
        <v/>
      </c>
      <c r="L381" s="29" t="str">
        <f t="shared" si="17"/>
        <v/>
      </c>
    </row>
    <row r="382" spans="1:12">
      <c r="A382" s="31"/>
      <c r="B382" s="32"/>
      <c r="C382" s="31"/>
      <c r="D382" s="31"/>
      <c r="E382" s="31"/>
      <c r="F382" s="31"/>
      <c r="G382" s="31"/>
      <c r="H382" s="31"/>
      <c r="I382" s="30"/>
      <c r="J382" s="59" t="str">
        <f t="shared" si="15"/>
        <v/>
      </c>
      <c r="K382" s="27" t="str">
        <f t="shared" si="16"/>
        <v/>
      </c>
      <c r="L382" s="29" t="str">
        <f t="shared" si="17"/>
        <v/>
      </c>
    </row>
    <row r="383" spans="1:12">
      <c r="A383" s="31"/>
      <c r="B383" s="32"/>
      <c r="C383" s="31"/>
      <c r="D383" s="31"/>
      <c r="E383" s="31"/>
      <c r="F383" s="31"/>
      <c r="G383" s="31"/>
      <c r="H383" s="31"/>
      <c r="I383" s="30"/>
      <c r="J383" s="59" t="str">
        <f t="shared" si="15"/>
        <v/>
      </c>
      <c r="K383" s="27" t="str">
        <f t="shared" si="16"/>
        <v/>
      </c>
      <c r="L383" s="29" t="str">
        <f t="shared" si="17"/>
        <v/>
      </c>
    </row>
    <row r="384" spans="1:12">
      <c r="A384" s="31"/>
      <c r="B384" s="32"/>
      <c r="C384" s="31"/>
      <c r="D384" s="31"/>
      <c r="E384" s="31"/>
      <c r="F384" s="31"/>
      <c r="G384" s="31"/>
      <c r="H384" s="31"/>
      <c r="I384" s="30"/>
      <c r="J384" s="59" t="str">
        <f t="shared" si="15"/>
        <v/>
      </c>
      <c r="K384" s="27" t="str">
        <f t="shared" si="16"/>
        <v/>
      </c>
      <c r="L384" s="29" t="str">
        <f t="shared" si="17"/>
        <v/>
      </c>
    </row>
    <row r="385" spans="1:12">
      <c r="A385" s="31"/>
      <c r="B385" s="32"/>
      <c r="C385" s="31"/>
      <c r="D385" s="31"/>
      <c r="E385" s="31"/>
      <c r="F385" s="31"/>
      <c r="G385" s="31"/>
      <c r="H385" s="31"/>
      <c r="I385" s="30"/>
      <c r="J385" s="59" t="str">
        <f t="shared" si="15"/>
        <v/>
      </c>
      <c r="K385" s="27" t="str">
        <f t="shared" si="16"/>
        <v/>
      </c>
      <c r="L385" s="29" t="str">
        <f t="shared" si="17"/>
        <v/>
      </c>
    </row>
    <row r="386" spans="1:12">
      <c r="A386" s="31"/>
      <c r="B386" s="32"/>
      <c r="C386" s="31"/>
      <c r="D386" s="31"/>
      <c r="E386" s="31"/>
      <c r="F386" s="31"/>
      <c r="G386" s="31"/>
      <c r="H386" s="31"/>
      <c r="I386" s="30"/>
      <c r="J386" s="59" t="str">
        <f t="shared" si="15"/>
        <v/>
      </c>
      <c r="K386" s="27" t="str">
        <f t="shared" si="16"/>
        <v/>
      </c>
      <c r="L386" s="29" t="str">
        <f t="shared" si="17"/>
        <v/>
      </c>
    </row>
    <row r="387" spans="1:12">
      <c r="A387" s="31"/>
      <c r="B387" s="32"/>
      <c r="C387" s="31"/>
      <c r="D387" s="31"/>
      <c r="E387" s="31"/>
      <c r="F387" s="31"/>
      <c r="G387" s="31"/>
      <c r="H387" s="31"/>
      <c r="I387" s="30"/>
      <c r="J387" s="59" t="str">
        <f t="shared" ref="J387:J450" si="18">IF(E387="","",((IF(LEFT(G387,5)="Offer",0,IF(LEFT(G387,3)="Bid",0,((IF((IF(ISNUMBER(SEARCH("&gt;",G387)),(VALUE(RIGHT(G387,LEN(G387)-FIND("&gt;",G387)-1))),(IF(ISNUMBER(SEARCH("&lt;",G387)),(VALUE(RIGHT(G387,LEN(G387)-FIND("&lt;",G387)-1))),(VALUE(RIGHT(G387,LEN(G387)-FIND("Bid",G387)-3)))))))&gt;10,100,10000))*(IF(D387="SELL",-1,1)))*((IF(ISNUMBER(SEARCH("&gt;",G387)),(VALUE(RIGHT(G387,LEN(G387)-FIND("&gt;",G387)-1))),(IF(ISNUMBER(SEARCH("&lt;",G387)),(VALUE(RIGHT(G387,LEN(G387)-FIND("&lt;",G387)-1))),(VALUE(RIGHT(G387,LEN(G387)-FIND("Bid",G387)-3)))))))-(VALUE(RIGHT(H387,LEN(H387)-FIND("Average ",H387)-7)))))))))</f>
        <v/>
      </c>
      <c r="K387" s="27" t="str">
        <f t="shared" ref="K387:K450" si="19">IF(E387="","",(IF(LEFT(G387,5)="Offer",0,IF(LEFT(G387,3)="Bid",0,((IF(ISNUMBER(SEARCH("&lt;",G387)),1,-1))*(IF(D387="BUY",1,-1)))))))</f>
        <v/>
      </c>
      <c r="L387" s="29" t="str">
        <f t="shared" si="17"/>
        <v/>
      </c>
    </row>
    <row r="388" spans="1:12">
      <c r="A388" s="31"/>
      <c r="B388" s="32"/>
      <c r="C388" s="31"/>
      <c r="D388" s="31"/>
      <c r="E388" s="31"/>
      <c r="F388" s="31"/>
      <c r="G388" s="31"/>
      <c r="H388" s="31"/>
      <c r="I388" s="30"/>
      <c r="J388" s="59" t="str">
        <f t="shared" si="18"/>
        <v/>
      </c>
      <c r="K388" s="27" t="str">
        <f t="shared" si="19"/>
        <v/>
      </c>
      <c r="L388" s="29" t="str">
        <f t="shared" ref="L388:L451" si="20">IF(E388="","",(J388+L387))</f>
        <v/>
      </c>
    </row>
    <row r="389" spans="1:12">
      <c r="A389" s="31"/>
      <c r="B389" s="32"/>
      <c r="C389" s="31"/>
      <c r="D389" s="31"/>
      <c r="E389" s="31"/>
      <c r="F389" s="31"/>
      <c r="G389" s="31"/>
      <c r="H389" s="31"/>
      <c r="I389" s="30"/>
      <c r="J389" s="59" t="str">
        <f t="shared" si="18"/>
        <v/>
      </c>
      <c r="K389" s="27" t="str">
        <f t="shared" si="19"/>
        <v/>
      </c>
      <c r="L389" s="29" t="str">
        <f t="shared" si="20"/>
        <v/>
      </c>
    </row>
    <row r="390" spans="1:12">
      <c r="A390" s="31"/>
      <c r="B390" s="32"/>
      <c r="C390" s="31"/>
      <c r="D390" s="31"/>
      <c r="E390" s="31"/>
      <c r="F390" s="31"/>
      <c r="G390" s="31"/>
      <c r="H390" s="31"/>
      <c r="I390" s="30"/>
      <c r="J390" s="59" t="str">
        <f t="shared" si="18"/>
        <v/>
      </c>
      <c r="K390" s="27" t="str">
        <f t="shared" si="19"/>
        <v/>
      </c>
      <c r="L390" s="29" t="str">
        <f t="shared" si="20"/>
        <v/>
      </c>
    </row>
    <row r="391" spans="1:12">
      <c r="A391" s="31"/>
      <c r="B391" s="32"/>
      <c r="C391" s="31"/>
      <c r="D391" s="31"/>
      <c r="E391" s="31"/>
      <c r="F391" s="31"/>
      <c r="G391" s="31"/>
      <c r="H391" s="31"/>
      <c r="I391" s="30"/>
      <c r="J391" s="59" t="str">
        <f t="shared" si="18"/>
        <v/>
      </c>
      <c r="K391" s="27" t="str">
        <f t="shared" si="19"/>
        <v/>
      </c>
      <c r="L391" s="29" t="str">
        <f t="shared" si="20"/>
        <v/>
      </c>
    </row>
    <row r="392" spans="1:12">
      <c r="A392" s="31"/>
      <c r="B392" s="32"/>
      <c r="C392" s="31"/>
      <c r="D392" s="31"/>
      <c r="E392" s="31"/>
      <c r="F392" s="31"/>
      <c r="G392" s="31"/>
      <c r="H392" s="31"/>
      <c r="I392" s="30"/>
      <c r="J392" s="59" t="str">
        <f t="shared" si="18"/>
        <v/>
      </c>
      <c r="K392" s="27" t="str">
        <f t="shared" si="19"/>
        <v/>
      </c>
      <c r="L392" s="29" t="str">
        <f t="shared" si="20"/>
        <v/>
      </c>
    </row>
    <row r="393" spans="1:12">
      <c r="A393" s="31"/>
      <c r="B393" s="32"/>
      <c r="C393" s="31"/>
      <c r="D393" s="31"/>
      <c r="E393" s="31"/>
      <c r="F393" s="31"/>
      <c r="G393" s="31"/>
      <c r="H393" s="31"/>
      <c r="I393" s="30"/>
      <c r="J393" s="59" t="str">
        <f t="shared" si="18"/>
        <v/>
      </c>
      <c r="K393" s="27" t="str">
        <f t="shared" si="19"/>
        <v/>
      </c>
      <c r="L393" s="29" t="str">
        <f t="shared" si="20"/>
        <v/>
      </c>
    </row>
    <row r="394" spans="1:12">
      <c r="A394" s="31"/>
      <c r="B394" s="32"/>
      <c r="C394" s="31"/>
      <c r="D394" s="31"/>
      <c r="E394" s="31"/>
      <c r="F394" s="31"/>
      <c r="G394" s="31"/>
      <c r="H394" s="31"/>
      <c r="I394" s="30"/>
      <c r="J394" s="59" t="str">
        <f t="shared" si="18"/>
        <v/>
      </c>
      <c r="K394" s="27" t="str">
        <f t="shared" si="19"/>
        <v/>
      </c>
      <c r="L394" s="29" t="str">
        <f t="shared" si="20"/>
        <v/>
      </c>
    </row>
    <row r="395" spans="1:12">
      <c r="A395" s="31"/>
      <c r="B395" s="32"/>
      <c r="C395" s="31"/>
      <c r="D395" s="31"/>
      <c r="E395" s="31"/>
      <c r="F395" s="31"/>
      <c r="G395" s="31"/>
      <c r="H395" s="31"/>
      <c r="I395" s="30"/>
      <c r="J395" s="59" t="str">
        <f t="shared" si="18"/>
        <v/>
      </c>
      <c r="K395" s="27" t="str">
        <f t="shared" si="19"/>
        <v/>
      </c>
      <c r="L395" s="29" t="str">
        <f t="shared" si="20"/>
        <v/>
      </c>
    </row>
    <row r="396" spans="1:12">
      <c r="A396" s="31"/>
      <c r="B396" s="32"/>
      <c r="C396" s="31"/>
      <c r="D396" s="31"/>
      <c r="E396" s="31"/>
      <c r="F396" s="31"/>
      <c r="G396" s="31"/>
      <c r="H396" s="31"/>
      <c r="I396" s="30"/>
      <c r="J396" s="59" t="str">
        <f t="shared" si="18"/>
        <v/>
      </c>
      <c r="K396" s="27" t="str">
        <f t="shared" si="19"/>
        <v/>
      </c>
      <c r="L396" s="29" t="str">
        <f t="shared" si="20"/>
        <v/>
      </c>
    </row>
    <row r="397" spans="1:12">
      <c r="A397" s="31"/>
      <c r="B397" s="32"/>
      <c r="C397" s="31"/>
      <c r="D397" s="31"/>
      <c r="E397" s="31"/>
      <c r="F397" s="31"/>
      <c r="G397" s="31"/>
      <c r="H397" s="31"/>
      <c r="I397" s="30"/>
      <c r="J397" s="59" t="str">
        <f t="shared" si="18"/>
        <v/>
      </c>
      <c r="K397" s="27" t="str">
        <f t="shared" si="19"/>
        <v/>
      </c>
      <c r="L397" s="29" t="str">
        <f t="shared" si="20"/>
        <v/>
      </c>
    </row>
    <row r="398" spans="1:12">
      <c r="A398" s="31"/>
      <c r="B398" s="32"/>
      <c r="C398" s="31"/>
      <c r="D398" s="31"/>
      <c r="E398" s="31"/>
      <c r="F398" s="31"/>
      <c r="G398" s="31"/>
      <c r="H398" s="31"/>
      <c r="I398" s="30"/>
      <c r="J398" s="59" t="str">
        <f t="shared" si="18"/>
        <v/>
      </c>
      <c r="K398" s="27" t="str">
        <f t="shared" si="19"/>
        <v/>
      </c>
      <c r="L398" s="29" t="str">
        <f t="shared" si="20"/>
        <v/>
      </c>
    </row>
    <row r="399" spans="1:12">
      <c r="A399" s="31"/>
      <c r="B399" s="32"/>
      <c r="C399" s="31"/>
      <c r="D399" s="31"/>
      <c r="E399" s="31"/>
      <c r="F399" s="31"/>
      <c r="G399" s="31"/>
      <c r="H399" s="31"/>
      <c r="I399" s="30"/>
      <c r="J399" s="59" t="str">
        <f t="shared" si="18"/>
        <v/>
      </c>
      <c r="K399" s="27" t="str">
        <f t="shared" si="19"/>
        <v/>
      </c>
      <c r="L399" s="29" t="str">
        <f t="shared" si="20"/>
        <v/>
      </c>
    </row>
    <row r="400" spans="1:12">
      <c r="A400" s="31"/>
      <c r="B400" s="32"/>
      <c r="C400" s="31"/>
      <c r="D400" s="31"/>
      <c r="E400" s="31"/>
      <c r="F400" s="31"/>
      <c r="G400" s="31"/>
      <c r="H400" s="31"/>
      <c r="I400" s="30"/>
      <c r="J400" s="59" t="str">
        <f t="shared" si="18"/>
        <v/>
      </c>
      <c r="K400" s="27" t="str">
        <f t="shared" si="19"/>
        <v/>
      </c>
      <c r="L400" s="29" t="str">
        <f t="shared" si="20"/>
        <v/>
      </c>
    </row>
    <row r="401" spans="1:12">
      <c r="A401" s="31"/>
      <c r="B401" s="32"/>
      <c r="C401" s="31"/>
      <c r="D401" s="31"/>
      <c r="E401" s="31"/>
      <c r="F401" s="31"/>
      <c r="G401" s="31"/>
      <c r="H401" s="31"/>
      <c r="I401" s="30"/>
      <c r="J401" s="59" t="str">
        <f t="shared" si="18"/>
        <v/>
      </c>
      <c r="K401" s="27" t="str">
        <f t="shared" si="19"/>
        <v/>
      </c>
      <c r="L401" s="29" t="str">
        <f t="shared" si="20"/>
        <v/>
      </c>
    </row>
    <row r="402" spans="1:12">
      <c r="A402" s="31"/>
      <c r="B402" s="32"/>
      <c r="C402" s="31"/>
      <c r="D402" s="31"/>
      <c r="E402" s="31"/>
      <c r="F402" s="31"/>
      <c r="G402" s="31"/>
      <c r="H402" s="31"/>
      <c r="I402" s="30"/>
      <c r="J402" s="59" t="str">
        <f t="shared" si="18"/>
        <v/>
      </c>
      <c r="K402" s="27" t="str">
        <f t="shared" si="19"/>
        <v/>
      </c>
      <c r="L402" s="29" t="str">
        <f t="shared" si="20"/>
        <v/>
      </c>
    </row>
    <row r="403" spans="1:12">
      <c r="A403" s="31"/>
      <c r="B403" s="32"/>
      <c r="C403" s="31"/>
      <c r="D403" s="31"/>
      <c r="E403" s="31"/>
      <c r="F403" s="31"/>
      <c r="G403" s="31"/>
      <c r="H403" s="31"/>
      <c r="I403" s="30"/>
      <c r="J403" s="59" t="str">
        <f t="shared" si="18"/>
        <v/>
      </c>
      <c r="K403" s="27" t="str">
        <f t="shared" si="19"/>
        <v/>
      </c>
      <c r="L403" s="29" t="str">
        <f t="shared" si="20"/>
        <v/>
      </c>
    </row>
    <row r="404" spans="1:12">
      <c r="A404" s="31"/>
      <c r="B404" s="32"/>
      <c r="C404" s="31"/>
      <c r="D404" s="31"/>
      <c r="E404" s="31"/>
      <c r="F404" s="31"/>
      <c r="G404" s="31"/>
      <c r="H404" s="31"/>
      <c r="I404" s="30"/>
      <c r="J404" s="59" t="str">
        <f t="shared" si="18"/>
        <v/>
      </c>
      <c r="K404" s="27" t="str">
        <f t="shared" si="19"/>
        <v/>
      </c>
      <c r="L404" s="29" t="str">
        <f t="shared" si="20"/>
        <v/>
      </c>
    </row>
    <row r="405" spans="1:12">
      <c r="A405" s="31"/>
      <c r="B405" s="32"/>
      <c r="C405" s="31"/>
      <c r="D405" s="31"/>
      <c r="E405" s="31"/>
      <c r="F405" s="31"/>
      <c r="G405" s="31"/>
      <c r="H405" s="31"/>
      <c r="I405" s="30"/>
      <c r="J405" s="59" t="str">
        <f t="shared" si="18"/>
        <v/>
      </c>
      <c r="K405" s="27" t="str">
        <f t="shared" si="19"/>
        <v/>
      </c>
      <c r="L405" s="29" t="str">
        <f t="shared" si="20"/>
        <v/>
      </c>
    </row>
    <row r="406" spans="1:12">
      <c r="A406" s="31"/>
      <c r="B406" s="32"/>
      <c r="C406" s="31"/>
      <c r="D406" s="31"/>
      <c r="E406" s="31"/>
      <c r="F406" s="31"/>
      <c r="G406" s="31"/>
      <c r="H406" s="31"/>
      <c r="I406" s="30"/>
      <c r="J406" s="59" t="str">
        <f t="shared" si="18"/>
        <v/>
      </c>
      <c r="K406" s="27" t="str">
        <f t="shared" si="19"/>
        <v/>
      </c>
      <c r="L406" s="29" t="str">
        <f t="shared" si="20"/>
        <v/>
      </c>
    </row>
    <row r="407" spans="1:12">
      <c r="A407" s="31"/>
      <c r="B407" s="32"/>
      <c r="C407" s="31"/>
      <c r="D407" s="31"/>
      <c r="E407" s="31"/>
      <c r="F407" s="31"/>
      <c r="G407" s="31"/>
      <c r="H407" s="31"/>
      <c r="I407" s="30"/>
      <c r="J407" s="59" t="str">
        <f t="shared" si="18"/>
        <v/>
      </c>
      <c r="K407" s="27" t="str">
        <f t="shared" si="19"/>
        <v/>
      </c>
      <c r="L407" s="29" t="str">
        <f t="shared" si="20"/>
        <v/>
      </c>
    </row>
    <row r="408" spans="1:12">
      <c r="A408" s="31"/>
      <c r="B408" s="32"/>
      <c r="C408" s="31"/>
      <c r="D408" s="31"/>
      <c r="E408" s="31"/>
      <c r="F408" s="31"/>
      <c r="G408" s="31"/>
      <c r="H408" s="31"/>
      <c r="I408" s="30"/>
      <c r="J408" s="59" t="str">
        <f t="shared" si="18"/>
        <v/>
      </c>
      <c r="K408" s="27" t="str">
        <f t="shared" si="19"/>
        <v/>
      </c>
      <c r="L408" s="29" t="str">
        <f t="shared" si="20"/>
        <v/>
      </c>
    </row>
    <row r="409" spans="1:12">
      <c r="A409" s="31"/>
      <c r="B409" s="32"/>
      <c r="C409" s="31"/>
      <c r="D409" s="31"/>
      <c r="E409" s="31"/>
      <c r="F409" s="31"/>
      <c r="G409" s="31"/>
      <c r="H409" s="31"/>
      <c r="I409" s="30"/>
      <c r="J409" s="59" t="str">
        <f t="shared" si="18"/>
        <v/>
      </c>
      <c r="K409" s="27" t="str">
        <f t="shared" si="19"/>
        <v/>
      </c>
      <c r="L409" s="29" t="str">
        <f t="shared" si="20"/>
        <v/>
      </c>
    </row>
    <row r="410" spans="1:12">
      <c r="A410" s="31"/>
      <c r="B410" s="32"/>
      <c r="C410" s="31"/>
      <c r="D410" s="31"/>
      <c r="E410" s="31"/>
      <c r="F410" s="31"/>
      <c r="G410" s="31"/>
      <c r="H410" s="31"/>
      <c r="I410" s="30"/>
      <c r="J410" s="59" t="str">
        <f t="shared" si="18"/>
        <v/>
      </c>
      <c r="K410" s="27" t="str">
        <f t="shared" si="19"/>
        <v/>
      </c>
      <c r="L410" s="29" t="str">
        <f t="shared" si="20"/>
        <v/>
      </c>
    </row>
    <row r="411" spans="1:12">
      <c r="A411" s="31"/>
      <c r="B411" s="32"/>
      <c r="C411" s="31"/>
      <c r="D411" s="31"/>
      <c r="E411" s="31"/>
      <c r="F411" s="31"/>
      <c r="G411" s="31"/>
      <c r="H411" s="31"/>
      <c r="I411" s="30"/>
      <c r="J411" s="59" t="str">
        <f t="shared" si="18"/>
        <v/>
      </c>
      <c r="K411" s="27" t="str">
        <f t="shared" si="19"/>
        <v/>
      </c>
      <c r="L411" s="29" t="str">
        <f t="shared" si="20"/>
        <v/>
      </c>
    </row>
    <row r="412" spans="1:12">
      <c r="A412" s="31"/>
      <c r="B412" s="32"/>
      <c r="C412" s="31"/>
      <c r="D412" s="31"/>
      <c r="E412" s="31"/>
      <c r="F412" s="32"/>
      <c r="G412" s="31"/>
      <c r="H412" s="31"/>
      <c r="I412" s="30"/>
      <c r="J412" s="59" t="str">
        <f t="shared" si="18"/>
        <v/>
      </c>
      <c r="K412" s="27" t="str">
        <f t="shared" si="19"/>
        <v/>
      </c>
      <c r="L412" s="29" t="str">
        <f t="shared" si="20"/>
        <v/>
      </c>
    </row>
    <row r="413" spans="1:12">
      <c r="A413" s="31"/>
      <c r="B413" s="32"/>
      <c r="C413" s="31"/>
      <c r="D413" s="31"/>
      <c r="E413" s="31"/>
      <c r="F413" s="32"/>
      <c r="G413" s="31"/>
      <c r="H413" s="31"/>
      <c r="I413" s="30"/>
      <c r="J413" s="59" t="str">
        <f t="shared" si="18"/>
        <v/>
      </c>
      <c r="K413" s="27" t="str">
        <f t="shared" si="19"/>
        <v/>
      </c>
      <c r="L413" s="29" t="str">
        <f t="shared" si="20"/>
        <v/>
      </c>
    </row>
    <row r="414" spans="1:12">
      <c r="A414" s="31"/>
      <c r="B414" s="32"/>
      <c r="C414" s="31"/>
      <c r="D414" s="31"/>
      <c r="E414" s="31"/>
      <c r="F414" s="32"/>
      <c r="G414" s="31"/>
      <c r="H414" s="31"/>
      <c r="I414" s="30"/>
      <c r="J414" s="59" t="str">
        <f t="shared" si="18"/>
        <v/>
      </c>
      <c r="K414" s="27" t="str">
        <f t="shared" si="19"/>
        <v/>
      </c>
      <c r="L414" s="29" t="str">
        <f t="shared" si="20"/>
        <v/>
      </c>
    </row>
    <row r="415" spans="1:12">
      <c r="A415" s="31"/>
      <c r="B415" s="32"/>
      <c r="C415" s="31"/>
      <c r="D415" s="31"/>
      <c r="E415" s="31"/>
      <c r="F415" s="32"/>
      <c r="G415" s="31"/>
      <c r="H415" s="31"/>
      <c r="I415" s="30"/>
      <c r="J415" s="59" t="str">
        <f t="shared" si="18"/>
        <v/>
      </c>
      <c r="K415" s="27" t="str">
        <f t="shared" si="19"/>
        <v/>
      </c>
      <c r="L415" s="29" t="str">
        <f t="shared" si="20"/>
        <v/>
      </c>
    </row>
    <row r="416" spans="1:12">
      <c r="A416" s="31"/>
      <c r="B416" s="32"/>
      <c r="C416" s="31"/>
      <c r="D416" s="31"/>
      <c r="E416" s="31"/>
      <c r="F416" s="32"/>
      <c r="G416" s="31"/>
      <c r="H416" s="31"/>
      <c r="I416" s="30"/>
      <c r="J416" s="59" t="str">
        <f t="shared" si="18"/>
        <v/>
      </c>
      <c r="K416" s="27" t="str">
        <f t="shared" si="19"/>
        <v/>
      </c>
      <c r="L416" s="29" t="str">
        <f t="shared" si="20"/>
        <v/>
      </c>
    </row>
    <row r="417" spans="1:12">
      <c r="A417" s="31"/>
      <c r="B417" s="32"/>
      <c r="C417" s="31"/>
      <c r="D417" s="31"/>
      <c r="E417" s="31"/>
      <c r="F417" s="32"/>
      <c r="G417" s="31"/>
      <c r="H417" s="31"/>
      <c r="I417" s="30"/>
      <c r="J417" s="59" t="str">
        <f t="shared" si="18"/>
        <v/>
      </c>
      <c r="K417" s="27" t="str">
        <f t="shared" si="19"/>
        <v/>
      </c>
      <c r="L417" s="29" t="str">
        <f t="shared" si="20"/>
        <v/>
      </c>
    </row>
    <row r="418" spans="1:12">
      <c r="A418" s="31"/>
      <c r="B418" s="32"/>
      <c r="C418" s="31"/>
      <c r="D418" s="31"/>
      <c r="E418" s="31"/>
      <c r="F418" s="32"/>
      <c r="G418" s="31"/>
      <c r="H418" s="31"/>
      <c r="I418" s="30"/>
      <c r="J418" s="59" t="str">
        <f t="shared" si="18"/>
        <v/>
      </c>
      <c r="K418" s="27" t="str">
        <f t="shared" si="19"/>
        <v/>
      </c>
      <c r="L418" s="29" t="str">
        <f t="shared" si="20"/>
        <v/>
      </c>
    </row>
    <row r="419" spans="1:12">
      <c r="A419" s="31"/>
      <c r="B419" s="32"/>
      <c r="C419" s="31"/>
      <c r="D419" s="31"/>
      <c r="E419" s="31"/>
      <c r="F419" s="32"/>
      <c r="G419" s="31"/>
      <c r="H419" s="31"/>
      <c r="I419" s="30"/>
      <c r="J419" s="59" t="str">
        <f t="shared" si="18"/>
        <v/>
      </c>
      <c r="K419" s="27" t="str">
        <f t="shared" si="19"/>
        <v/>
      </c>
      <c r="L419" s="29" t="str">
        <f t="shared" si="20"/>
        <v/>
      </c>
    </row>
    <row r="420" spans="1:12">
      <c r="A420" s="31"/>
      <c r="B420" s="32"/>
      <c r="C420" s="31"/>
      <c r="D420" s="31"/>
      <c r="E420" s="31"/>
      <c r="F420" s="32"/>
      <c r="G420" s="31"/>
      <c r="H420" s="31"/>
      <c r="I420" s="30"/>
      <c r="J420" s="59" t="str">
        <f t="shared" si="18"/>
        <v/>
      </c>
      <c r="K420" s="27" t="str">
        <f t="shared" si="19"/>
        <v/>
      </c>
      <c r="L420" s="29" t="str">
        <f t="shared" si="20"/>
        <v/>
      </c>
    </row>
    <row r="421" spans="1:12">
      <c r="A421" s="31"/>
      <c r="B421" s="32"/>
      <c r="C421" s="31"/>
      <c r="D421" s="31"/>
      <c r="E421" s="31"/>
      <c r="F421" s="32"/>
      <c r="G421" s="31"/>
      <c r="H421" s="31"/>
      <c r="I421" s="30"/>
      <c r="J421" s="59" t="str">
        <f t="shared" si="18"/>
        <v/>
      </c>
      <c r="K421" s="27" t="str">
        <f t="shared" si="19"/>
        <v/>
      </c>
      <c r="L421" s="29" t="str">
        <f t="shared" si="20"/>
        <v/>
      </c>
    </row>
    <row r="422" spans="1:12">
      <c r="A422" s="31"/>
      <c r="B422" s="32"/>
      <c r="C422" s="31"/>
      <c r="D422" s="31"/>
      <c r="E422" s="31"/>
      <c r="F422" s="32"/>
      <c r="G422" s="31"/>
      <c r="H422" s="31"/>
      <c r="I422" s="30"/>
      <c r="J422" s="59" t="str">
        <f t="shared" si="18"/>
        <v/>
      </c>
      <c r="K422" s="27" t="str">
        <f t="shared" si="19"/>
        <v/>
      </c>
      <c r="L422" s="29" t="str">
        <f t="shared" si="20"/>
        <v/>
      </c>
    </row>
    <row r="423" spans="1:12">
      <c r="A423" s="31"/>
      <c r="B423" s="32"/>
      <c r="C423" s="31"/>
      <c r="D423" s="31"/>
      <c r="E423" s="31"/>
      <c r="F423" s="32"/>
      <c r="G423" s="31"/>
      <c r="H423" s="31"/>
      <c r="I423" s="30"/>
      <c r="J423" s="59" t="str">
        <f t="shared" si="18"/>
        <v/>
      </c>
      <c r="K423" s="27" t="str">
        <f t="shared" si="19"/>
        <v/>
      </c>
      <c r="L423" s="29" t="str">
        <f t="shared" si="20"/>
        <v/>
      </c>
    </row>
    <row r="424" spans="1:12">
      <c r="A424" s="31"/>
      <c r="B424" s="32"/>
      <c r="C424" s="31"/>
      <c r="D424" s="31"/>
      <c r="E424" s="31"/>
      <c r="F424" s="32"/>
      <c r="G424" s="31"/>
      <c r="H424" s="31"/>
      <c r="I424" s="30"/>
      <c r="J424" s="59" t="str">
        <f t="shared" si="18"/>
        <v/>
      </c>
      <c r="K424" s="27" t="str">
        <f t="shared" si="19"/>
        <v/>
      </c>
      <c r="L424" s="29" t="str">
        <f t="shared" si="20"/>
        <v/>
      </c>
    </row>
    <row r="425" spans="1:12">
      <c r="A425" s="31"/>
      <c r="B425" s="32"/>
      <c r="C425" s="31"/>
      <c r="D425" s="31"/>
      <c r="E425" s="31"/>
      <c r="F425" s="32"/>
      <c r="G425" s="31"/>
      <c r="H425" s="31"/>
      <c r="I425" s="30"/>
      <c r="J425" s="59" t="str">
        <f t="shared" si="18"/>
        <v/>
      </c>
      <c r="K425" s="27" t="str">
        <f t="shared" si="19"/>
        <v/>
      </c>
      <c r="L425" s="29" t="str">
        <f t="shared" si="20"/>
        <v/>
      </c>
    </row>
    <row r="426" spans="1:12">
      <c r="A426" s="31"/>
      <c r="B426" s="32"/>
      <c r="C426" s="31"/>
      <c r="D426" s="31"/>
      <c r="E426" s="31"/>
      <c r="F426" s="32"/>
      <c r="G426" s="31"/>
      <c r="H426" s="31"/>
      <c r="I426" s="30"/>
      <c r="J426" s="59" t="str">
        <f t="shared" si="18"/>
        <v/>
      </c>
      <c r="K426" s="27" t="str">
        <f t="shared" si="19"/>
        <v/>
      </c>
      <c r="L426" s="29" t="str">
        <f t="shared" si="20"/>
        <v/>
      </c>
    </row>
    <row r="427" spans="1:12">
      <c r="A427" s="31"/>
      <c r="B427" s="32"/>
      <c r="C427" s="31"/>
      <c r="D427" s="31"/>
      <c r="E427" s="31"/>
      <c r="F427" s="32"/>
      <c r="G427" s="31"/>
      <c r="H427" s="31"/>
      <c r="I427" s="30"/>
      <c r="J427" s="59" t="str">
        <f t="shared" si="18"/>
        <v/>
      </c>
      <c r="K427" s="27" t="str">
        <f t="shared" si="19"/>
        <v/>
      </c>
      <c r="L427" s="29" t="str">
        <f t="shared" si="20"/>
        <v/>
      </c>
    </row>
    <row r="428" spans="1:12">
      <c r="A428" s="31"/>
      <c r="B428" s="32"/>
      <c r="C428" s="31"/>
      <c r="D428" s="31"/>
      <c r="E428" s="31"/>
      <c r="F428" s="32"/>
      <c r="G428" s="31"/>
      <c r="H428" s="31"/>
      <c r="I428" s="30"/>
      <c r="J428" s="59" t="str">
        <f t="shared" si="18"/>
        <v/>
      </c>
      <c r="K428" s="27" t="str">
        <f t="shared" si="19"/>
        <v/>
      </c>
      <c r="L428" s="29" t="str">
        <f t="shared" si="20"/>
        <v/>
      </c>
    </row>
    <row r="429" spans="1:12">
      <c r="A429" s="31"/>
      <c r="B429" s="32"/>
      <c r="C429" s="31"/>
      <c r="D429" s="31"/>
      <c r="E429" s="31"/>
      <c r="F429" s="32"/>
      <c r="G429" s="31"/>
      <c r="H429" s="31"/>
      <c r="I429" s="30"/>
      <c r="J429" s="59" t="str">
        <f t="shared" si="18"/>
        <v/>
      </c>
      <c r="K429" s="27" t="str">
        <f t="shared" si="19"/>
        <v/>
      </c>
      <c r="L429" s="29" t="str">
        <f t="shared" si="20"/>
        <v/>
      </c>
    </row>
    <row r="430" spans="1:12">
      <c r="A430" s="31"/>
      <c r="B430" s="32"/>
      <c r="C430" s="31"/>
      <c r="D430" s="31"/>
      <c r="E430" s="31"/>
      <c r="F430" s="32"/>
      <c r="G430" s="31"/>
      <c r="H430" s="31"/>
      <c r="I430" s="30"/>
      <c r="J430" s="59" t="str">
        <f t="shared" si="18"/>
        <v/>
      </c>
      <c r="K430" s="27" t="str">
        <f t="shared" si="19"/>
        <v/>
      </c>
      <c r="L430" s="29" t="str">
        <f t="shared" si="20"/>
        <v/>
      </c>
    </row>
    <row r="431" spans="1:12">
      <c r="A431" s="31"/>
      <c r="B431" s="32"/>
      <c r="C431" s="31"/>
      <c r="D431" s="31"/>
      <c r="E431" s="31"/>
      <c r="F431" s="32"/>
      <c r="G431" s="31"/>
      <c r="H431" s="31"/>
      <c r="I431" s="30"/>
      <c r="J431" s="59" t="str">
        <f t="shared" si="18"/>
        <v/>
      </c>
      <c r="K431" s="27" t="str">
        <f t="shared" si="19"/>
        <v/>
      </c>
      <c r="L431" s="29" t="str">
        <f t="shared" si="20"/>
        <v/>
      </c>
    </row>
    <row r="432" spans="1:12">
      <c r="A432" s="31"/>
      <c r="B432" s="32"/>
      <c r="C432" s="31"/>
      <c r="D432" s="31"/>
      <c r="E432" s="31"/>
      <c r="F432" s="32"/>
      <c r="G432" s="31"/>
      <c r="H432" s="31"/>
      <c r="I432" s="30"/>
      <c r="J432" s="59" t="str">
        <f t="shared" si="18"/>
        <v/>
      </c>
      <c r="K432" s="27" t="str">
        <f t="shared" si="19"/>
        <v/>
      </c>
      <c r="L432" s="29" t="str">
        <f t="shared" si="20"/>
        <v/>
      </c>
    </row>
    <row r="433" spans="1:12">
      <c r="A433" s="31"/>
      <c r="B433" s="32"/>
      <c r="C433" s="31"/>
      <c r="D433" s="31"/>
      <c r="E433" s="31"/>
      <c r="F433" s="32"/>
      <c r="G433" s="31"/>
      <c r="H433" s="31"/>
      <c r="I433" s="30"/>
      <c r="J433" s="59" t="str">
        <f t="shared" si="18"/>
        <v/>
      </c>
      <c r="K433" s="27" t="str">
        <f t="shared" si="19"/>
        <v/>
      </c>
      <c r="L433" s="29" t="str">
        <f t="shared" si="20"/>
        <v/>
      </c>
    </row>
    <row r="434" spans="1:12">
      <c r="A434" s="44"/>
      <c r="B434" s="45"/>
      <c r="C434" s="44"/>
      <c r="D434" s="44"/>
      <c r="E434" s="44"/>
      <c r="F434" s="44"/>
      <c r="G434" s="44"/>
      <c r="H434" s="44"/>
      <c r="I434" s="43"/>
      <c r="J434" s="59" t="str">
        <f t="shared" si="18"/>
        <v/>
      </c>
      <c r="K434" s="27" t="str">
        <f t="shared" si="19"/>
        <v/>
      </c>
      <c r="L434" s="29" t="str">
        <f t="shared" si="20"/>
        <v/>
      </c>
    </row>
    <row r="435" spans="1:12">
      <c r="A435" s="44"/>
      <c r="B435" s="45"/>
      <c r="C435" s="44"/>
      <c r="D435" s="44"/>
      <c r="E435" s="44"/>
      <c r="F435" s="44"/>
      <c r="G435" s="44"/>
      <c r="H435" s="44"/>
      <c r="I435" s="43"/>
      <c r="J435" s="59" t="str">
        <f t="shared" si="18"/>
        <v/>
      </c>
      <c r="K435" s="27" t="str">
        <f t="shared" si="19"/>
        <v/>
      </c>
      <c r="L435" s="29" t="str">
        <f t="shared" si="20"/>
        <v/>
      </c>
    </row>
    <row r="436" spans="1:12">
      <c r="A436" s="44"/>
      <c r="B436" s="45"/>
      <c r="C436" s="44"/>
      <c r="D436" s="44"/>
      <c r="E436" s="44"/>
      <c r="F436" s="44"/>
      <c r="G436" s="44"/>
      <c r="H436" s="44"/>
      <c r="I436" s="43"/>
      <c r="J436" s="59" t="str">
        <f t="shared" si="18"/>
        <v/>
      </c>
      <c r="K436" s="27" t="str">
        <f t="shared" si="19"/>
        <v/>
      </c>
      <c r="L436" s="29" t="str">
        <f t="shared" si="20"/>
        <v/>
      </c>
    </row>
    <row r="437" spans="1:12">
      <c r="A437" s="44"/>
      <c r="B437" s="45"/>
      <c r="C437" s="44"/>
      <c r="D437" s="44"/>
      <c r="E437" s="44"/>
      <c r="F437" s="44"/>
      <c r="G437" s="44"/>
      <c r="H437" s="44"/>
      <c r="I437" s="43"/>
      <c r="J437" s="59" t="str">
        <f t="shared" si="18"/>
        <v/>
      </c>
      <c r="K437" s="27" t="str">
        <f t="shared" si="19"/>
        <v/>
      </c>
      <c r="L437" s="29" t="str">
        <f t="shared" si="20"/>
        <v/>
      </c>
    </row>
    <row r="438" spans="1:12">
      <c r="A438" s="44"/>
      <c r="B438" s="45"/>
      <c r="C438" s="44"/>
      <c r="D438" s="44"/>
      <c r="E438" s="44"/>
      <c r="F438" s="44"/>
      <c r="G438" s="44"/>
      <c r="H438" s="44"/>
      <c r="I438" s="43"/>
      <c r="J438" s="59" t="str">
        <f t="shared" si="18"/>
        <v/>
      </c>
      <c r="K438" s="27" t="str">
        <f t="shared" si="19"/>
        <v/>
      </c>
      <c r="L438" s="29" t="str">
        <f t="shared" si="20"/>
        <v/>
      </c>
    </row>
    <row r="439" spans="1:12">
      <c r="A439" s="44"/>
      <c r="B439" s="45"/>
      <c r="C439" s="44"/>
      <c r="D439" s="44"/>
      <c r="E439" s="44"/>
      <c r="F439" s="44"/>
      <c r="G439" s="44"/>
      <c r="H439" s="44"/>
      <c r="I439" s="43"/>
      <c r="J439" s="59" t="str">
        <f t="shared" si="18"/>
        <v/>
      </c>
      <c r="K439" s="27" t="str">
        <f t="shared" si="19"/>
        <v/>
      </c>
      <c r="L439" s="29" t="str">
        <f t="shared" si="20"/>
        <v/>
      </c>
    </row>
    <row r="440" spans="1:12">
      <c r="A440" s="44"/>
      <c r="B440" s="45"/>
      <c r="C440" s="44"/>
      <c r="D440" s="44"/>
      <c r="E440" s="44"/>
      <c r="F440" s="44"/>
      <c r="G440" s="44"/>
      <c r="H440" s="44"/>
      <c r="I440" s="43"/>
      <c r="J440" s="59" t="str">
        <f t="shared" si="18"/>
        <v/>
      </c>
      <c r="K440" s="27" t="str">
        <f t="shared" si="19"/>
        <v/>
      </c>
      <c r="L440" s="29" t="str">
        <f t="shared" si="20"/>
        <v/>
      </c>
    </row>
    <row r="441" spans="1:12">
      <c r="A441" s="44"/>
      <c r="B441" s="45"/>
      <c r="C441" s="44"/>
      <c r="D441" s="44"/>
      <c r="E441" s="44"/>
      <c r="F441" s="44"/>
      <c r="G441" s="44"/>
      <c r="H441" s="44"/>
      <c r="I441" s="43"/>
      <c r="J441" s="59" t="str">
        <f t="shared" si="18"/>
        <v/>
      </c>
      <c r="K441" s="27" t="str">
        <f t="shared" si="19"/>
        <v/>
      </c>
      <c r="L441" s="29" t="str">
        <f t="shared" si="20"/>
        <v/>
      </c>
    </row>
    <row r="442" spans="1:12">
      <c r="A442" s="44"/>
      <c r="B442" s="45"/>
      <c r="C442" s="44"/>
      <c r="D442" s="44"/>
      <c r="E442" s="44"/>
      <c r="F442" s="44"/>
      <c r="G442" s="44"/>
      <c r="H442" s="44"/>
      <c r="I442" s="43"/>
      <c r="J442" s="59" t="str">
        <f t="shared" si="18"/>
        <v/>
      </c>
      <c r="K442" s="27" t="str">
        <f t="shared" si="19"/>
        <v/>
      </c>
      <c r="L442" s="29" t="str">
        <f t="shared" si="20"/>
        <v/>
      </c>
    </row>
    <row r="443" spans="1:12">
      <c r="A443" s="44"/>
      <c r="B443" s="45"/>
      <c r="C443" s="44"/>
      <c r="D443" s="44"/>
      <c r="E443" s="44"/>
      <c r="F443" s="44"/>
      <c r="G443" s="44"/>
      <c r="H443" s="44"/>
      <c r="I443" s="43"/>
      <c r="J443" s="59" t="str">
        <f t="shared" si="18"/>
        <v/>
      </c>
      <c r="K443" s="27" t="str">
        <f t="shared" si="19"/>
        <v/>
      </c>
      <c r="L443" s="29" t="str">
        <f t="shared" si="20"/>
        <v/>
      </c>
    </row>
    <row r="444" spans="1:12">
      <c r="A444" s="44"/>
      <c r="B444" s="45"/>
      <c r="C444" s="44"/>
      <c r="D444" s="44"/>
      <c r="E444" s="44"/>
      <c r="F444" s="44"/>
      <c r="G444" s="44"/>
      <c r="H444" s="44"/>
      <c r="I444" s="43"/>
      <c r="J444" s="59" t="str">
        <f t="shared" si="18"/>
        <v/>
      </c>
      <c r="K444" s="27" t="str">
        <f t="shared" si="19"/>
        <v/>
      </c>
      <c r="L444" s="29" t="str">
        <f t="shared" si="20"/>
        <v/>
      </c>
    </row>
    <row r="445" spans="1:12">
      <c r="A445" s="44"/>
      <c r="B445" s="45"/>
      <c r="C445" s="44"/>
      <c r="D445" s="44"/>
      <c r="E445" s="44"/>
      <c r="F445" s="44"/>
      <c r="G445" s="44"/>
      <c r="H445" s="44"/>
      <c r="I445" s="43"/>
      <c r="J445" s="59" t="str">
        <f t="shared" si="18"/>
        <v/>
      </c>
      <c r="K445" s="27" t="str">
        <f t="shared" si="19"/>
        <v/>
      </c>
      <c r="L445" s="29" t="str">
        <f t="shared" si="20"/>
        <v/>
      </c>
    </row>
    <row r="446" spans="1:12">
      <c r="A446" s="44"/>
      <c r="B446" s="45"/>
      <c r="C446" s="44"/>
      <c r="D446" s="44"/>
      <c r="E446" s="44"/>
      <c r="F446" s="44"/>
      <c r="G446" s="44"/>
      <c r="H446" s="44"/>
      <c r="I446" s="43"/>
      <c r="J446" s="59" t="str">
        <f t="shared" si="18"/>
        <v/>
      </c>
      <c r="K446" s="27" t="str">
        <f t="shared" si="19"/>
        <v/>
      </c>
      <c r="L446" s="29" t="str">
        <f t="shared" si="20"/>
        <v/>
      </c>
    </row>
    <row r="447" spans="1:12">
      <c r="A447" s="44"/>
      <c r="B447" s="45"/>
      <c r="C447" s="44"/>
      <c r="D447" s="44"/>
      <c r="E447" s="44"/>
      <c r="F447" s="44"/>
      <c r="G447" s="44"/>
      <c r="H447" s="44"/>
      <c r="I447" s="43"/>
      <c r="J447" s="59" t="str">
        <f t="shared" si="18"/>
        <v/>
      </c>
      <c r="K447" s="27" t="str">
        <f t="shared" si="19"/>
        <v/>
      </c>
      <c r="L447" s="29" t="str">
        <f t="shared" si="20"/>
        <v/>
      </c>
    </row>
    <row r="448" spans="1:12">
      <c r="A448" s="31"/>
      <c r="B448" s="32"/>
      <c r="C448" s="31"/>
      <c r="D448" s="31"/>
      <c r="E448" s="31"/>
      <c r="F448" s="31"/>
      <c r="G448" s="31"/>
      <c r="H448" s="31"/>
      <c r="I448" s="30"/>
      <c r="J448" s="59" t="str">
        <f t="shared" si="18"/>
        <v/>
      </c>
      <c r="K448" s="27" t="str">
        <f t="shared" si="19"/>
        <v/>
      </c>
      <c r="L448" s="29" t="str">
        <f t="shared" si="20"/>
        <v/>
      </c>
    </row>
    <row r="449" spans="1:12">
      <c r="A449" s="31"/>
      <c r="B449" s="32"/>
      <c r="C449" s="31"/>
      <c r="D449" s="31"/>
      <c r="E449" s="31"/>
      <c r="F449" s="31"/>
      <c r="G449" s="31"/>
      <c r="H449" s="31"/>
      <c r="I449" s="30"/>
      <c r="J449" s="59" t="str">
        <f t="shared" si="18"/>
        <v/>
      </c>
      <c r="K449" s="27" t="str">
        <f t="shared" si="19"/>
        <v/>
      </c>
      <c r="L449" s="29" t="str">
        <f t="shared" si="20"/>
        <v/>
      </c>
    </row>
    <row r="450" spans="1:12">
      <c r="A450" s="31"/>
      <c r="B450" s="32"/>
      <c r="C450" s="31"/>
      <c r="D450" s="31"/>
      <c r="E450" s="31"/>
      <c r="F450" s="31"/>
      <c r="G450" s="31"/>
      <c r="H450" s="31"/>
      <c r="I450" s="30"/>
      <c r="J450" s="59" t="str">
        <f t="shared" si="18"/>
        <v/>
      </c>
      <c r="K450" s="27" t="str">
        <f t="shared" si="19"/>
        <v/>
      </c>
      <c r="L450" s="29" t="str">
        <f t="shared" si="20"/>
        <v/>
      </c>
    </row>
    <row r="451" spans="1:12">
      <c r="A451" s="31"/>
      <c r="B451" s="32"/>
      <c r="C451" s="31"/>
      <c r="D451" s="31"/>
      <c r="E451" s="31"/>
      <c r="F451" s="31"/>
      <c r="G451" s="31"/>
      <c r="H451" s="31"/>
      <c r="I451" s="30"/>
      <c r="J451" s="59" t="str">
        <f t="shared" ref="J451:J514" si="21">IF(E451="","",((IF(LEFT(G451,5)="Offer",0,IF(LEFT(G451,3)="Bid",0,((IF((IF(ISNUMBER(SEARCH("&gt;",G451)),(VALUE(RIGHT(G451,LEN(G451)-FIND("&gt;",G451)-1))),(IF(ISNUMBER(SEARCH("&lt;",G451)),(VALUE(RIGHT(G451,LEN(G451)-FIND("&lt;",G451)-1))),(VALUE(RIGHT(G451,LEN(G451)-FIND("Bid",G451)-3)))))))&gt;10,100,10000))*(IF(D451="SELL",-1,1)))*((IF(ISNUMBER(SEARCH("&gt;",G451)),(VALUE(RIGHT(G451,LEN(G451)-FIND("&gt;",G451)-1))),(IF(ISNUMBER(SEARCH("&lt;",G451)),(VALUE(RIGHT(G451,LEN(G451)-FIND("&lt;",G451)-1))),(VALUE(RIGHT(G451,LEN(G451)-FIND("Bid",G451)-3)))))))-(VALUE(RIGHT(H451,LEN(H451)-FIND("Average ",H451)-7)))))))))</f>
        <v/>
      </c>
      <c r="K451" s="27" t="str">
        <f t="shared" ref="K451:K514" si="22">IF(E451="","",(IF(LEFT(G451,5)="Offer",0,IF(LEFT(G451,3)="Bid",0,((IF(ISNUMBER(SEARCH("&lt;",G451)),1,-1))*(IF(D451="BUY",1,-1)))))))</f>
        <v/>
      </c>
      <c r="L451" s="29" t="str">
        <f t="shared" si="20"/>
        <v/>
      </c>
    </row>
    <row r="452" spans="1:12">
      <c r="A452" s="31"/>
      <c r="B452" s="32"/>
      <c r="C452" s="31"/>
      <c r="D452" s="31"/>
      <c r="E452" s="31"/>
      <c r="F452" s="31"/>
      <c r="G452" s="31"/>
      <c r="H452" s="31"/>
      <c r="I452" s="30"/>
      <c r="J452" s="59" t="str">
        <f t="shared" si="21"/>
        <v/>
      </c>
      <c r="K452" s="27" t="str">
        <f t="shared" si="22"/>
        <v/>
      </c>
      <c r="L452" s="29" t="str">
        <f t="shared" ref="L452:L515" si="23">IF(E452="","",(J452+L451))</f>
        <v/>
      </c>
    </row>
    <row r="453" spans="1:12">
      <c r="A453" s="31"/>
      <c r="B453" s="32"/>
      <c r="C453" s="31"/>
      <c r="D453" s="31"/>
      <c r="E453" s="31"/>
      <c r="F453" s="31"/>
      <c r="G453" s="31"/>
      <c r="H453" s="31"/>
      <c r="I453" s="30"/>
      <c r="J453" s="59" t="str">
        <f t="shared" si="21"/>
        <v/>
      </c>
      <c r="K453" s="27" t="str">
        <f t="shared" si="22"/>
        <v/>
      </c>
      <c r="L453" s="29" t="str">
        <f t="shared" si="23"/>
        <v/>
      </c>
    </row>
    <row r="454" spans="1:12">
      <c r="A454" s="31"/>
      <c r="B454" s="32"/>
      <c r="C454" s="31"/>
      <c r="D454" s="31"/>
      <c r="E454" s="31"/>
      <c r="F454" s="31"/>
      <c r="G454" s="31"/>
      <c r="H454" s="31"/>
      <c r="I454" s="30"/>
      <c r="J454" s="59" t="str">
        <f t="shared" si="21"/>
        <v/>
      </c>
      <c r="K454" s="27" t="str">
        <f t="shared" si="22"/>
        <v/>
      </c>
      <c r="L454" s="29" t="str">
        <f t="shared" si="23"/>
        <v/>
      </c>
    </row>
    <row r="455" spans="1:12">
      <c r="A455" s="31"/>
      <c r="B455" s="32"/>
      <c r="C455" s="31"/>
      <c r="D455" s="31"/>
      <c r="E455" s="31"/>
      <c r="F455" s="31"/>
      <c r="G455" s="31"/>
      <c r="H455" s="31"/>
      <c r="I455" s="30"/>
      <c r="J455" s="59" t="str">
        <f t="shared" si="21"/>
        <v/>
      </c>
      <c r="K455" s="27" t="str">
        <f t="shared" si="22"/>
        <v/>
      </c>
      <c r="L455" s="29" t="str">
        <f t="shared" si="23"/>
        <v/>
      </c>
    </row>
    <row r="456" spans="1:12">
      <c r="A456" s="31"/>
      <c r="B456" s="32"/>
      <c r="C456" s="31"/>
      <c r="D456" s="31"/>
      <c r="E456" s="31"/>
      <c r="F456" s="31"/>
      <c r="G456" s="31"/>
      <c r="H456" s="31"/>
      <c r="I456" s="30"/>
      <c r="J456" s="59" t="str">
        <f t="shared" si="21"/>
        <v/>
      </c>
      <c r="K456" s="27" t="str">
        <f t="shared" si="22"/>
        <v/>
      </c>
      <c r="L456" s="29" t="str">
        <f t="shared" si="23"/>
        <v/>
      </c>
    </row>
    <row r="457" spans="1:12">
      <c r="A457" s="31"/>
      <c r="B457" s="32"/>
      <c r="C457" s="31"/>
      <c r="D457" s="31"/>
      <c r="E457" s="31"/>
      <c r="F457" s="31"/>
      <c r="G457" s="31"/>
      <c r="H457" s="31"/>
      <c r="I457" s="30"/>
      <c r="J457" s="59" t="str">
        <f t="shared" si="21"/>
        <v/>
      </c>
      <c r="K457" s="27" t="str">
        <f t="shared" si="22"/>
        <v/>
      </c>
      <c r="L457" s="29" t="str">
        <f t="shared" si="23"/>
        <v/>
      </c>
    </row>
    <row r="458" spans="1:12">
      <c r="A458" s="31"/>
      <c r="B458" s="32"/>
      <c r="C458" s="31"/>
      <c r="D458" s="31"/>
      <c r="E458" s="31"/>
      <c r="F458" s="31"/>
      <c r="G458" s="31"/>
      <c r="H458" s="31"/>
      <c r="I458" s="30"/>
      <c r="J458" s="59" t="str">
        <f t="shared" si="21"/>
        <v/>
      </c>
      <c r="K458" s="27" t="str">
        <f t="shared" si="22"/>
        <v/>
      </c>
      <c r="L458" s="29" t="str">
        <f t="shared" si="23"/>
        <v/>
      </c>
    </row>
    <row r="459" spans="1:12">
      <c r="A459" s="31"/>
      <c r="B459" s="32"/>
      <c r="C459" s="31"/>
      <c r="D459" s="31"/>
      <c r="E459" s="31"/>
      <c r="F459" s="31"/>
      <c r="G459" s="31"/>
      <c r="H459" s="31"/>
      <c r="I459" s="30"/>
      <c r="J459" s="59" t="str">
        <f t="shared" si="21"/>
        <v/>
      </c>
      <c r="K459" s="27" t="str">
        <f t="shared" si="22"/>
        <v/>
      </c>
      <c r="L459" s="29" t="str">
        <f t="shared" si="23"/>
        <v/>
      </c>
    </row>
    <row r="460" spans="1:12">
      <c r="A460" s="31"/>
      <c r="B460" s="32"/>
      <c r="C460" s="31"/>
      <c r="D460" s="31"/>
      <c r="E460" s="31"/>
      <c r="F460" s="31"/>
      <c r="G460" s="31"/>
      <c r="H460" s="31"/>
      <c r="I460" s="30"/>
      <c r="J460" s="59" t="str">
        <f t="shared" si="21"/>
        <v/>
      </c>
      <c r="K460" s="27" t="str">
        <f t="shared" si="22"/>
        <v/>
      </c>
      <c r="L460" s="29" t="str">
        <f t="shared" si="23"/>
        <v/>
      </c>
    </row>
    <row r="461" spans="1:12">
      <c r="A461" s="31"/>
      <c r="B461" s="32"/>
      <c r="C461" s="31"/>
      <c r="D461" s="31"/>
      <c r="E461" s="31"/>
      <c r="F461" s="31"/>
      <c r="G461" s="31"/>
      <c r="H461" s="31"/>
      <c r="I461" s="30"/>
      <c r="J461" s="59" t="str">
        <f t="shared" si="21"/>
        <v/>
      </c>
      <c r="K461" s="27" t="str">
        <f t="shared" si="22"/>
        <v/>
      </c>
      <c r="L461" s="29" t="str">
        <f t="shared" si="23"/>
        <v/>
      </c>
    </row>
    <row r="462" spans="1:12">
      <c r="A462" s="31"/>
      <c r="B462" s="32"/>
      <c r="C462" s="31"/>
      <c r="D462" s="31"/>
      <c r="E462" s="31"/>
      <c r="F462" s="31"/>
      <c r="G462" s="31"/>
      <c r="H462" s="31"/>
      <c r="I462" s="30"/>
      <c r="J462" s="59" t="str">
        <f t="shared" si="21"/>
        <v/>
      </c>
      <c r="K462" s="27" t="str">
        <f t="shared" si="22"/>
        <v/>
      </c>
      <c r="L462" s="29" t="str">
        <f t="shared" si="23"/>
        <v/>
      </c>
    </row>
    <row r="463" spans="1:12">
      <c r="A463" s="31"/>
      <c r="B463" s="32"/>
      <c r="C463" s="31"/>
      <c r="D463" s="31"/>
      <c r="E463" s="31"/>
      <c r="F463" s="31"/>
      <c r="G463" s="31"/>
      <c r="H463" s="31"/>
      <c r="I463" s="30"/>
      <c r="J463" s="59" t="str">
        <f t="shared" si="21"/>
        <v/>
      </c>
      <c r="K463" s="27" t="str">
        <f t="shared" si="22"/>
        <v/>
      </c>
      <c r="L463" s="29" t="str">
        <f t="shared" si="23"/>
        <v/>
      </c>
    </row>
    <row r="464" spans="1:12">
      <c r="A464" s="31"/>
      <c r="B464" s="32"/>
      <c r="C464" s="31"/>
      <c r="D464" s="31"/>
      <c r="E464" s="31"/>
      <c r="F464" s="31"/>
      <c r="G464" s="31"/>
      <c r="H464" s="31"/>
      <c r="I464" s="30"/>
      <c r="J464" s="59" t="str">
        <f t="shared" si="21"/>
        <v/>
      </c>
      <c r="K464" s="27" t="str">
        <f t="shared" si="22"/>
        <v/>
      </c>
      <c r="L464" s="29" t="str">
        <f t="shared" si="23"/>
        <v/>
      </c>
    </row>
    <row r="465" spans="1:14">
      <c r="A465" s="31"/>
      <c r="B465" s="32"/>
      <c r="C465" s="31"/>
      <c r="D465" s="31"/>
      <c r="E465" s="31"/>
      <c r="F465" s="31"/>
      <c r="G465" s="31"/>
      <c r="H465" s="31"/>
      <c r="I465" s="30"/>
      <c r="J465" s="59" t="str">
        <f t="shared" si="21"/>
        <v/>
      </c>
      <c r="K465" s="27" t="str">
        <f t="shared" si="22"/>
        <v/>
      </c>
      <c r="L465" s="29" t="str">
        <f t="shared" si="23"/>
        <v/>
      </c>
    </row>
    <row r="466" spans="1:14">
      <c r="A466" s="31"/>
      <c r="B466" s="32"/>
      <c r="C466" s="31"/>
      <c r="D466" s="31"/>
      <c r="E466" s="31"/>
      <c r="F466" s="31"/>
      <c r="G466" s="31"/>
      <c r="H466" s="31"/>
      <c r="I466" s="30"/>
      <c r="J466" s="59" t="str">
        <f t="shared" si="21"/>
        <v/>
      </c>
      <c r="K466" s="27" t="str">
        <f t="shared" si="22"/>
        <v/>
      </c>
      <c r="L466" s="29" t="str">
        <f t="shared" si="23"/>
        <v/>
      </c>
      <c r="N466" s="40"/>
    </row>
    <row r="467" spans="1:14">
      <c r="A467" s="31"/>
      <c r="B467" s="32"/>
      <c r="C467" s="31"/>
      <c r="D467" s="31"/>
      <c r="E467" s="31"/>
      <c r="F467" s="31"/>
      <c r="G467" s="31"/>
      <c r="H467" s="31"/>
      <c r="I467" s="30"/>
      <c r="J467" s="59" t="str">
        <f t="shared" si="21"/>
        <v/>
      </c>
      <c r="K467" s="27" t="str">
        <f t="shared" si="22"/>
        <v/>
      </c>
      <c r="L467" s="29" t="str">
        <f t="shared" si="23"/>
        <v/>
      </c>
    </row>
    <row r="468" spans="1:14">
      <c r="A468" s="31"/>
      <c r="B468" s="32"/>
      <c r="C468" s="31"/>
      <c r="D468" s="31"/>
      <c r="E468" s="31"/>
      <c r="F468" s="31"/>
      <c r="G468" s="31"/>
      <c r="H468" s="31"/>
      <c r="I468" s="30"/>
      <c r="J468" s="59" t="str">
        <f t="shared" si="21"/>
        <v/>
      </c>
      <c r="K468" s="27" t="str">
        <f t="shared" si="22"/>
        <v/>
      </c>
      <c r="L468" s="29" t="str">
        <f t="shared" si="23"/>
        <v/>
      </c>
    </row>
    <row r="469" spans="1:14">
      <c r="A469" s="31"/>
      <c r="B469" s="32"/>
      <c r="C469" s="31"/>
      <c r="D469" s="31"/>
      <c r="E469" s="31"/>
      <c r="F469" s="31"/>
      <c r="G469" s="31"/>
      <c r="H469" s="31"/>
      <c r="I469" s="30"/>
      <c r="J469" s="59" t="str">
        <f t="shared" si="21"/>
        <v/>
      </c>
      <c r="K469" s="27" t="str">
        <f t="shared" si="22"/>
        <v/>
      </c>
      <c r="L469" s="29" t="str">
        <f t="shared" si="23"/>
        <v/>
      </c>
    </row>
    <row r="470" spans="1:14">
      <c r="A470" s="31"/>
      <c r="B470" s="32"/>
      <c r="C470" s="31"/>
      <c r="D470" s="31"/>
      <c r="E470" s="31"/>
      <c r="F470" s="31"/>
      <c r="G470" s="31"/>
      <c r="H470" s="31"/>
      <c r="I470" s="30"/>
      <c r="J470" s="59" t="str">
        <f t="shared" si="21"/>
        <v/>
      </c>
      <c r="K470" s="27" t="str">
        <f t="shared" si="22"/>
        <v/>
      </c>
      <c r="L470" s="29" t="str">
        <f t="shared" si="23"/>
        <v/>
      </c>
    </row>
    <row r="471" spans="1:14">
      <c r="A471" s="31"/>
      <c r="B471" s="32"/>
      <c r="C471" s="31"/>
      <c r="D471" s="31"/>
      <c r="E471" s="31"/>
      <c r="F471" s="31"/>
      <c r="G471" s="31"/>
      <c r="H471" s="31"/>
      <c r="I471" s="30"/>
      <c r="J471" s="59" t="str">
        <f t="shared" si="21"/>
        <v/>
      </c>
      <c r="K471" s="27" t="str">
        <f t="shared" si="22"/>
        <v/>
      </c>
      <c r="L471" s="29" t="str">
        <f t="shared" si="23"/>
        <v/>
      </c>
    </row>
    <row r="472" spans="1:14">
      <c r="A472" s="31"/>
      <c r="B472" s="32"/>
      <c r="C472" s="31"/>
      <c r="D472" s="31"/>
      <c r="E472" s="31"/>
      <c r="F472" s="31"/>
      <c r="G472" s="31"/>
      <c r="H472" s="31"/>
      <c r="I472" s="30"/>
      <c r="J472" s="59" t="str">
        <f t="shared" si="21"/>
        <v/>
      </c>
      <c r="K472" s="27" t="str">
        <f t="shared" si="22"/>
        <v/>
      </c>
      <c r="L472" s="29" t="str">
        <f t="shared" si="23"/>
        <v/>
      </c>
    </row>
    <row r="473" spans="1:14">
      <c r="A473" s="31"/>
      <c r="B473" s="32"/>
      <c r="C473" s="31"/>
      <c r="D473" s="31"/>
      <c r="E473" s="31"/>
      <c r="F473" s="31"/>
      <c r="G473" s="31"/>
      <c r="H473" s="31"/>
      <c r="I473" s="30"/>
      <c r="J473" s="59" t="str">
        <f t="shared" si="21"/>
        <v/>
      </c>
      <c r="K473" s="27" t="str">
        <f t="shared" si="22"/>
        <v/>
      </c>
      <c r="L473" s="29" t="str">
        <f t="shared" si="23"/>
        <v/>
      </c>
    </row>
    <row r="474" spans="1:14">
      <c r="A474" s="31"/>
      <c r="B474" s="32"/>
      <c r="C474" s="31"/>
      <c r="D474" s="31"/>
      <c r="E474" s="31"/>
      <c r="F474" s="31"/>
      <c r="G474" s="31"/>
      <c r="H474" s="31"/>
      <c r="I474" s="30"/>
      <c r="J474" s="59" t="str">
        <f t="shared" si="21"/>
        <v/>
      </c>
      <c r="K474" s="27" t="str">
        <f t="shared" si="22"/>
        <v/>
      </c>
      <c r="L474" s="29" t="str">
        <f t="shared" si="23"/>
        <v/>
      </c>
    </row>
    <row r="475" spans="1:14">
      <c r="A475" s="31"/>
      <c r="B475" s="32"/>
      <c r="C475" s="31"/>
      <c r="D475" s="31"/>
      <c r="E475" s="31"/>
      <c r="F475" s="31"/>
      <c r="G475" s="31"/>
      <c r="H475" s="31"/>
      <c r="I475" s="30"/>
      <c r="J475" s="59" t="str">
        <f t="shared" si="21"/>
        <v/>
      </c>
      <c r="K475" s="27" t="str">
        <f t="shared" si="22"/>
        <v/>
      </c>
      <c r="L475" s="29" t="str">
        <f t="shared" si="23"/>
        <v/>
      </c>
    </row>
    <row r="476" spans="1:14">
      <c r="A476" s="31"/>
      <c r="B476" s="32"/>
      <c r="C476" s="31"/>
      <c r="D476" s="31"/>
      <c r="E476" s="31"/>
      <c r="F476" s="31"/>
      <c r="G476" s="31"/>
      <c r="H476" s="31"/>
      <c r="I476" s="30"/>
      <c r="J476" s="59" t="str">
        <f t="shared" si="21"/>
        <v/>
      </c>
      <c r="K476" s="27" t="str">
        <f t="shared" si="22"/>
        <v/>
      </c>
      <c r="L476" s="29" t="str">
        <f t="shared" si="23"/>
        <v/>
      </c>
    </row>
    <row r="477" spans="1:14">
      <c r="A477" s="31"/>
      <c r="B477" s="32"/>
      <c r="C477" s="31"/>
      <c r="D477" s="31"/>
      <c r="E477" s="31"/>
      <c r="F477" s="31"/>
      <c r="G477" s="31"/>
      <c r="H477" s="31"/>
      <c r="I477" s="30"/>
      <c r="J477" s="59" t="str">
        <f t="shared" si="21"/>
        <v/>
      </c>
      <c r="K477" s="27" t="str">
        <f t="shared" si="22"/>
        <v/>
      </c>
      <c r="L477" s="29" t="str">
        <f t="shared" si="23"/>
        <v/>
      </c>
    </row>
    <row r="478" spans="1:14">
      <c r="A478" s="31"/>
      <c r="B478" s="32"/>
      <c r="C478" s="31"/>
      <c r="D478" s="31"/>
      <c r="E478" s="31"/>
      <c r="F478" s="31"/>
      <c r="G478" s="31"/>
      <c r="H478" s="31"/>
      <c r="I478" s="30"/>
      <c r="J478" s="59" t="str">
        <f t="shared" si="21"/>
        <v/>
      </c>
      <c r="K478" s="27" t="str">
        <f t="shared" si="22"/>
        <v/>
      </c>
      <c r="L478" s="29" t="str">
        <f t="shared" si="23"/>
        <v/>
      </c>
    </row>
    <row r="479" spans="1:14">
      <c r="A479" s="31"/>
      <c r="B479" s="32"/>
      <c r="C479" s="31"/>
      <c r="D479" s="31"/>
      <c r="E479" s="31"/>
      <c r="F479" s="31"/>
      <c r="G479" s="31"/>
      <c r="H479" s="31"/>
      <c r="I479" s="30"/>
      <c r="J479" s="59" t="str">
        <f t="shared" si="21"/>
        <v/>
      </c>
      <c r="K479" s="27" t="str">
        <f t="shared" si="22"/>
        <v/>
      </c>
      <c r="L479" s="29" t="str">
        <f t="shared" si="23"/>
        <v/>
      </c>
    </row>
    <row r="480" spans="1:14">
      <c r="A480" s="31"/>
      <c r="B480" s="32"/>
      <c r="C480" s="31"/>
      <c r="D480" s="31"/>
      <c r="E480" s="31"/>
      <c r="F480" s="31"/>
      <c r="G480" s="31"/>
      <c r="H480" s="31"/>
      <c r="I480" s="30"/>
      <c r="J480" s="59" t="str">
        <f t="shared" si="21"/>
        <v/>
      </c>
      <c r="K480" s="27" t="str">
        <f t="shared" si="22"/>
        <v/>
      </c>
      <c r="L480" s="29" t="str">
        <f t="shared" si="23"/>
        <v/>
      </c>
    </row>
    <row r="481" spans="1:12">
      <c r="A481" s="31"/>
      <c r="B481" s="32"/>
      <c r="C481" s="31"/>
      <c r="D481" s="31"/>
      <c r="E481" s="31"/>
      <c r="F481" s="31"/>
      <c r="G481" s="31"/>
      <c r="H481" s="31"/>
      <c r="I481" s="30"/>
      <c r="J481" s="59" t="str">
        <f t="shared" si="21"/>
        <v/>
      </c>
      <c r="K481" s="27" t="str">
        <f t="shared" si="22"/>
        <v/>
      </c>
      <c r="L481" s="29" t="str">
        <f t="shared" si="23"/>
        <v/>
      </c>
    </row>
    <row r="482" spans="1:12">
      <c r="A482" s="31"/>
      <c r="B482" s="32"/>
      <c r="C482" s="31"/>
      <c r="D482" s="31"/>
      <c r="E482" s="31"/>
      <c r="F482" s="31"/>
      <c r="G482" s="31"/>
      <c r="H482" s="31"/>
      <c r="I482" s="30"/>
      <c r="J482" s="59" t="str">
        <f t="shared" si="21"/>
        <v/>
      </c>
      <c r="K482" s="27" t="str">
        <f t="shared" si="22"/>
        <v/>
      </c>
      <c r="L482" s="29" t="str">
        <f t="shared" si="23"/>
        <v/>
      </c>
    </row>
    <row r="483" spans="1:12">
      <c r="A483" s="31"/>
      <c r="B483" s="32"/>
      <c r="C483" s="31"/>
      <c r="D483" s="31"/>
      <c r="E483" s="31"/>
      <c r="F483" s="31"/>
      <c r="G483" s="31"/>
      <c r="H483" s="31"/>
      <c r="I483" s="30"/>
      <c r="J483" s="59" t="str">
        <f t="shared" si="21"/>
        <v/>
      </c>
      <c r="K483" s="27" t="str">
        <f t="shared" si="22"/>
        <v/>
      </c>
      <c r="L483" s="29" t="str">
        <f t="shared" si="23"/>
        <v/>
      </c>
    </row>
    <row r="484" spans="1:12">
      <c r="A484" s="31"/>
      <c r="B484" s="32"/>
      <c r="C484" s="31"/>
      <c r="D484" s="31"/>
      <c r="E484" s="31"/>
      <c r="F484" s="31"/>
      <c r="G484" s="31"/>
      <c r="H484" s="31"/>
      <c r="I484" s="30"/>
      <c r="J484" s="59" t="str">
        <f t="shared" si="21"/>
        <v/>
      </c>
      <c r="K484" s="27" t="str">
        <f t="shared" si="22"/>
        <v/>
      </c>
      <c r="L484" s="29" t="str">
        <f t="shared" si="23"/>
        <v/>
      </c>
    </row>
    <row r="485" spans="1:12">
      <c r="A485" s="31"/>
      <c r="B485" s="32"/>
      <c r="C485" s="31"/>
      <c r="D485" s="31"/>
      <c r="E485" s="31"/>
      <c r="F485" s="31"/>
      <c r="G485" s="31"/>
      <c r="H485" s="31"/>
      <c r="I485" s="30"/>
      <c r="J485" s="59" t="str">
        <f t="shared" si="21"/>
        <v/>
      </c>
      <c r="K485" s="27" t="str">
        <f t="shared" si="22"/>
        <v/>
      </c>
      <c r="L485" s="29" t="str">
        <f t="shared" si="23"/>
        <v/>
      </c>
    </row>
    <row r="486" spans="1:12">
      <c r="A486" s="31"/>
      <c r="B486" s="32"/>
      <c r="C486" s="31"/>
      <c r="D486" s="31"/>
      <c r="E486" s="31"/>
      <c r="F486" s="31"/>
      <c r="G486" s="31"/>
      <c r="H486" s="31"/>
      <c r="I486" s="30"/>
      <c r="J486" s="59" t="str">
        <f t="shared" si="21"/>
        <v/>
      </c>
      <c r="K486" s="27" t="str">
        <f t="shared" si="22"/>
        <v/>
      </c>
      <c r="L486" s="29" t="str">
        <f t="shared" si="23"/>
        <v/>
      </c>
    </row>
    <row r="487" spans="1:12">
      <c r="A487" s="31"/>
      <c r="B487" s="32"/>
      <c r="C487" s="31"/>
      <c r="D487" s="31"/>
      <c r="E487" s="31"/>
      <c r="F487" s="31"/>
      <c r="G487" s="31"/>
      <c r="H487" s="31"/>
      <c r="I487" s="30"/>
      <c r="J487" s="59" t="str">
        <f t="shared" si="21"/>
        <v/>
      </c>
      <c r="K487" s="27" t="str">
        <f t="shared" si="22"/>
        <v/>
      </c>
      <c r="L487" s="29" t="str">
        <f t="shared" si="23"/>
        <v/>
      </c>
    </row>
    <row r="488" spans="1:12">
      <c r="A488" s="31"/>
      <c r="B488" s="32"/>
      <c r="C488" s="31"/>
      <c r="D488" s="31"/>
      <c r="E488" s="31"/>
      <c r="F488" s="31"/>
      <c r="G488" s="31"/>
      <c r="H488" s="31"/>
      <c r="I488" s="30"/>
      <c r="J488" s="59" t="str">
        <f t="shared" si="21"/>
        <v/>
      </c>
      <c r="K488" s="27" t="str">
        <f t="shared" si="22"/>
        <v/>
      </c>
      <c r="L488" s="29" t="str">
        <f t="shared" si="23"/>
        <v/>
      </c>
    </row>
    <row r="489" spans="1:12">
      <c r="A489" s="31"/>
      <c r="B489" s="32"/>
      <c r="C489" s="31"/>
      <c r="D489" s="31"/>
      <c r="E489" s="31"/>
      <c r="F489" s="31"/>
      <c r="G489" s="31"/>
      <c r="H489" s="31"/>
      <c r="I489" s="30"/>
      <c r="J489" s="59" t="str">
        <f t="shared" si="21"/>
        <v/>
      </c>
      <c r="K489" s="27" t="str">
        <f t="shared" si="22"/>
        <v/>
      </c>
      <c r="L489" s="29" t="str">
        <f t="shared" si="23"/>
        <v/>
      </c>
    </row>
    <row r="490" spans="1:12">
      <c r="A490" s="31"/>
      <c r="B490" s="32"/>
      <c r="C490" s="31"/>
      <c r="D490" s="31"/>
      <c r="E490" s="31"/>
      <c r="F490" s="31"/>
      <c r="G490" s="31"/>
      <c r="H490" s="31"/>
      <c r="I490" s="30"/>
      <c r="J490" s="59" t="str">
        <f t="shared" si="21"/>
        <v/>
      </c>
      <c r="K490" s="27" t="str">
        <f t="shared" si="22"/>
        <v/>
      </c>
      <c r="L490" s="29" t="str">
        <f t="shared" si="23"/>
        <v/>
      </c>
    </row>
    <row r="491" spans="1:12">
      <c r="A491" s="31"/>
      <c r="B491" s="32"/>
      <c r="C491" s="31"/>
      <c r="D491" s="31"/>
      <c r="E491" s="31"/>
      <c r="F491" s="31"/>
      <c r="G491" s="31"/>
      <c r="H491" s="31"/>
      <c r="I491" s="30"/>
      <c r="J491" s="59" t="str">
        <f t="shared" si="21"/>
        <v/>
      </c>
      <c r="K491" s="27" t="str">
        <f t="shared" si="22"/>
        <v/>
      </c>
      <c r="L491" s="29" t="str">
        <f t="shared" si="23"/>
        <v/>
      </c>
    </row>
    <row r="492" spans="1:12">
      <c r="A492" s="31"/>
      <c r="B492" s="32"/>
      <c r="C492" s="31"/>
      <c r="D492" s="31"/>
      <c r="E492" s="31"/>
      <c r="F492" s="31"/>
      <c r="G492" s="31"/>
      <c r="H492" s="31"/>
      <c r="I492" s="30"/>
      <c r="J492" s="59" t="str">
        <f t="shared" si="21"/>
        <v/>
      </c>
      <c r="K492" s="27" t="str">
        <f t="shared" si="22"/>
        <v/>
      </c>
      <c r="L492" s="29" t="str">
        <f t="shared" si="23"/>
        <v/>
      </c>
    </row>
    <row r="493" spans="1:12">
      <c r="A493" s="31"/>
      <c r="B493" s="32"/>
      <c r="C493" s="31"/>
      <c r="D493" s="31"/>
      <c r="E493" s="31"/>
      <c r="F493" s="31"/>
      <c r="G493" s="31"/>
      <c r="H493" s="31"/>
      <c r="I493" s="30"/>
      <c r="J493" s="59" t="str">
        <f t="shared" si="21"/>
        <v/>
      </c>
      <c r="K493" s="27" t="str">
        <f t="shared" si="22"/>
        <v/>
      </c>
      <c r="L493" s="29" t="str">
        <f t="shared" si="23"/>
        <v/>
      </c>
    </row>
    <row r="494" spans="1:12">
      <c r="A494" s="31"/>
      <c r="B494" s="32"/>
      <c r="C494" s="31"/>
      <c r="D494" s="31"/>
      <c r="E494" s="31"/>
      <c r="F494" s="31"/>
      <c r="G494" s="31"/>
      <c r="H494" s="31"/>
      <c r="I494" s="30"/>
      <c r="J494" s="59" t="str">
        <f t="shared" si="21"/>
        <v/>
      </c>
      <c r="K494" s="27" t="str">
        <f t="shared" si="22"/>
        <v/>
      </c>
      <c r="L494" s="29" t="str">
        <f t="shared" si="23"/>
        <v/>
      </c>
    </row>
    <row r="495" spans="1:12">
      <c r="A495" s="31"/>
      <c r="B495" s="32"/>
      <c r="C495" s="31"/>
      <c r="D495" s="31"/>
      <c r="E495" s="31"/>
      <c r="F495" s="31"/>
      <c r="G495" s="31"/>
      <c r="H495" s="31"/>
      <c r="I495" s="30"/>
      <c r="J495" s="59" t="str">
        <f t="shared" si="21"/>
        <v/>
      </c>
      <c r="K495" s="27" t="str">
        <f t="shared" si="22"/>
        <v/>
      </c>
      <c r="L495" s="29" t="str">
        <f t="shared" si="23"/>
        <v/>
      </c>
    </row>
    <row r="496" spans="1:12">
      <c r="A496" s="31"/>
      <c r="B496" s="32"/>
      <c r="C496" s="31"/>
      <c r="D496" s="31"/>
      <c r="E496" s="31"/>
      <c r="F496" s="31"/>
      <c r="G496" s="31"/>
      <c r="H496" s="31"/>
      <c r="I496" s="30"/>
      <c r="J496" s="59" t="str">
        <f t="shared" si="21"/>
        <v/>
      </c>
      <c r="K496" s="27" t="str">
        <f t="shared" si="22"/>
        <v/>
      </c>
      <c r="L496" s="29" t="str">
        <f t="shared" si="23"/>
        <v/>
      </c>
    </row>
    <row r="497" spans="1:12">
      <c r="A497" s="31"/>
      <c r="B497" s="32"/>
      <c r="C497" s="31"/>
      <c r="D497" s="31"/>
      <c r="E497" s="31"/>
      <c r="F497" s="31"/>
      <c r="G497" s="31"/>
      <c r="H497" s="31"/>
      <c r="I497" s="30"/>
      <c r="J497" s="59" t="str">
        <f t="shared" si="21"/>
        <v/>
      </c>
      <c r="K497" s="27" t="str">
        <f t="shared" si="22"/>
        <v/>
      </c>
      <c r="L497" s="29" t="str">
        <f t="shared" si="23"/>
        <v/>
      </c>
    </row>
    <row r="498" spans="1:12">
      <c r="A498" s="31"/>
      <c r="B498" s="32"/>
      <c r="C498" s="31"/>
      <c r="D498" s="31"/>
      <c r="E498" s="31"/>
      <c r="F498" s="31"/>
      <c r="G498" s="31"/>
      <c r="H498" s="31"/>
      <c r="I498" s="30"/>
      <c r="J498" s="59" t="str">
        <f t="shared" si="21"/>
        <v/>
      </c>
      <c r="K498" s="27" t="str">
        <f t="shared" si="22"/>
        <v/>
      </c>
      <c r="L498" s="29" t="str">
        <f t="shared" si="23"/>
        <v/>
      </c>
    </row>
    <row r="499" spans="1:12">
      <c r="A499" s="31"/>
      <c r="B499" s="32"/>
      <c r="C499" s="31"/>
      <c r="D499" s="31"/>
      <c r="E499" s="31"/>
      <c r="F499" s="31"/>
      <c r="G499" s="31"/>
      <c r="H499" s="31"/>
      <c r="I499" s="30"/>
      <c r="J499" s="59" t="str">
        <f t="shared" si="21"/>
        <v/>
      </c>
      <c r="K499" s="27" t="str">
        <f t="shared" si="22"/>
        <v/>
      </c>
      <c r="L499" s="29" t="str">
        <f t="shared" si="23"/>
        <v/>
      </c>
    </row>
    <row r="500" spans="1:12">
      <c r="A500" s="31"/>
      <c r="B500" s="32"/>
      <c r="C500" s="31"/>
      <c r="D500" s="31"/>
      <c r="E500" s="31"/>
      <c r="F500" s="31"/>
      <c r="G500" s="31"/>
      <c r="H500" s="31"/>
      <c r="I500" s="30"/>
      <c r="J500" s="59" t="str">
        <f t="shared" si="21"/>
        <v/>
      </c>
      <c r="K500" s="27" t="str">
        <f t="shared" si="22"/>
        <v/>
      </c>
      <c r="L500" s="29" t="str">
        <f t="shared" si="23"/>
        <v/>
      </c>
    </row>
    <row r="501" spans="1:12">
      <c r="A501" s="31"/>
      <c r="B501" s="32"/>
      <c r="C501" s="31"/>
      <c r="D501" s="31"/>
      <c r="E501" s="31"/>
      <c r="F501" s="31"/>
      <c r="G501" s="31"/>
      <c r="H501" s="31"/>
      <c r="I501" s="30"/>
      <c r="J501" s="59" t="str">
        <f t="shared" si="21"/>
        <v/>
      </c>
      <c r="K501" s="27" t="str">
        <f t="shared" si="22"/>
        <v/>
      </c>
      <c r="L501" s="29" t="str">
        <f t="shared" si="23"/>
        <v/>
      </c>
    </row>
    <row r="502" spans="1:12">
      <c r="A502" s="31"/>
      <c r="B502" s="32"/>
      <c r="C502" s="31"/>
      <c r="D502" s="31"/>
      <c r="E502" s="31"/>
      <c r="F502" s="31"/>
      <c r="G502" s="31"/>
      <c r="H502" s="31"/>
      <c r="I502" s="30"/>
      <c r="J502" s="59" t="str">
        <f t="shared" si="21"/>
        <v/>
      </c>
      <c r="K502" s="27" t="str">
        <f t="shared" si="22"/>
        <v/>
      </c>
      <c r="L502" s="29" t="str">
        <f t="shared" si="23"/>
        <v/>
      </c>
    </row>
    <row r="503" spans="1:12">
      <c r="A503" s="31"/>
      <c r="B503" s="32"/>
      <c r="C503" s="31"/>
      <c r="D503" s="31"/>
      <c r="E503" s="31"/>
      <c r="F503" s="31"/>
      <c r="G503" s="31"/>
      <c r="H503" s="31"/>
      <c r="I503" s="30"/>
      <c r="J503" s="59" t="str">
        <f t="shared" si="21"/>
        <v/>
      </c>
      <c r="K503" s="27" t="str">
        <f t="shared" si="22"/>
        <v/>
      </c>
      <c r="L503" s="29" t="str">
        <f t="shared" si="23"/>
        <v/>
      </c>
    </row>
    <row r="504" spans="1:12">
      <c r="A504" s="31"/>
      <c r="B504" s="32"/>
      <c r="C504" s="31"/>
      <c r="D504" s="31"/>
      <c r="E504" s="31"/>
      <c r="F504" s="31"/>
      <c r="G504" s="31"/>
      <c r="H504" s="31"/>
      <c r="I504" s="30"/>
      <c r="J504" s="59" t="str">
        <f t="shared" si="21"/>
        <v/>
      </c>
      <c r="K504" s="27" t="str">
        <f t="shared" si="22"/>
        <v/>
      </c>
      <c r="L504" s="29" t="str">
        <f t="shared" si="23"/>
        <v/>
      </c>
    </row>
    <row r="505" spans="1:12">
      <c r="A505" s="31"/>
      <c r="B505" s="32"/>
      <c r="C505" s="31"/>
      <c r="D505" s="31"/>
      <c r="E505" s="31"/>
      <c r="F505" s="31"/>
      <c r="G505" s="31"/>
      <c r="H505" s="31"/>
      <c r="I505" s="30"/>
      <c r="J505" s="59" t="str">
        <f t="shared" si="21"/>
        <v/>
      </c>
      <c r="K505" s="27" t="str">
        <f t="shared" si="22"/>
        <v/>
      </c>
      <c r="L505" s="29" t="str">
        <f t="shared" si="23"/>
        <v/>
      </c>
    </row>
    <row r="506" spans="1:12">
      <c r="A506" s="31"/>
      <c r="B506" s="32"/>
      <c r="C506" s="31"/>
      <c r="D506" s="31"/>
      <c r="E506" s="31"/>
      <c r="F506" s="31"/>
      <c r="G506" s="31"/>
      <c r="H506" s="31"/>
      <c r="I506" s="30"/>
      <c r="J506" s="59" t="str">
        <f t="shared" si="21"/>
        <v/>
      </c>
      <c r="K506" s="27" t="str">
        <f t="shared" si="22"/>
        <v/>
      </c>
      <c r="L506" s="29" t="str">
        <f t="shared" si="23"/>
        <v/>
      </c>
    </row>
    <row r="507" spans="1:12">
      <c r="A507" s="31"/>
      <c r="B507" s="32"/>
      <c r="C507" s="31"/>
      <c r="D507" s="31"/>
      <c r="E507" s="31"/>
      <c r="F507" s="31"/>
      <c r="G507" s="31"/>
      <c r="H507" s="31"/>
      <c r="I507" s="30"/>
      <c r="J507" s="59" t="str">
        <f t="shared" si="21"/>
        <v/>
      </c>
      <c r="K507" s="27" t="str">
        <f t="shared" si="22"/>
        <v/>
      </c>
      <c r="L507" s="29" t="str">
        <f t="shared" si="23"/>
        <v/>
      </c>
    </row>
    <row r="508" spans="1:12">
      <c r="A508" s="31"/>
      <c r="B508" s="32"/>
      <c r="C508" s="31"/>
      <c r="D508" s="31"/>
      <c r="E508" s="31"/>
      <c r="F508" s="31"/>
      <c r="G508" s="31"/>
      <c r="H508" s="31"/>
      <c r="I508" s="30"/>
      <c r="J508" s="59" t="str">
        <f t="shared" si="21"/>
        <v/>
      </c>
      <c r="K508" s="27" t="str">
        <f t="shared" si="22"/>
        <v/>
      </c>
      <c r="L508" s="29" t="str">
        <f t="shared" si="23"/>
        <v/>
      </c>
    </row>
    <row r="509" spans="1:12">
      <c r="A509" s="31"/>
      <c r="B509" s="32"/>
      <c r="C509" s="31"/>
      <c r="D509" s="31"/>
      <c r="E509" s="31"/>
      <c r="F509" s="31"/>
      <c r="G509" s="31"/>
      <c r="H509" s="31"/>
      <c r="I509" s="30"/>
      <c r="J509" s="59" t="str">
        <f t="shared" si="21"/>
        <v/>
      </c>
      <c r="K509" s="27" t="str">
        <f t="shared" si="22"/>
        <v/>
      </c>
      <c r="L509" s="29" t="str">
        <f t="shared" si="23"/>
        <v/>
      </c>
    </row>
    <row r="510" spans="1:12">
      <c r="A510" s="31"/>
      <c r="B510" s="32"/>
      <c r="C510" s="31"/>
      <c r="D510" s="31"/>
      <c r="E510" s="31"/>
      <c r="F510" s="31"/>
      <c r="G510" s="31"/>
      <c r="H510" s="31"/>
      <c r="I510" s="30"/>
      <c r="J510" s="59" t="str">
        <f t="shared" si="21"/>
        <v/>
      </c>
      <c r="K510" s="27" t="str">
        <f t="shared" si="22"/>
        <v/>
      </c>
      <c r="L510" s="29" t="str">
        <f t="shared" si="23"/>
        <v/>
      </c>
    </row>
    <row r="511" spans="1:12">
      <c r="A511" s="31"/>
      <c r="B511" s="32"/>
      <c r="C511" s="31"/>
      <c r="D511" s="31"/>
      <c r="E511" s="31"/>
      <c r="F511" s="31"/>
      <c r="G511" s="31"/>
      <c r="H511" s="31"/>
      <c r="I511" s="30"/>
      <c r="J511" s="59" t="str">
        <f t="shared" si="21"/>
        <v/>
      </c>
      <c r="K511" s="27" t="str">
        <f t="shared" si="22"/>
        <v/>
      </c>
      <c r="L511" s="29" t="str">
        <f t="shared" si="23"/>
        <v/>
      </c>
    </row>
    <row r="512" spans="1:12">
      <c r="A512" s="31"/>
      <c r="B512" s="32"/>
      <c r="C512" s="31"/>
      <c r="D512" s="31"/>
      <c r="E512" s="31"/>
      <c r="F512" s="31"/>
      <c r="G512" s="31"/>
      <c r="H512" s="31"/>
      <c r="I512" s="30"/>
      <c r="J512" s="59" t="str">
        <f t="shared" si="21"/>
        <v/>
      </c>
      <c r="K512" s="27" t="str">
        <f t="shared" si="22"/>
        <v/>
      </c>
      <c r="L512" s="29" t="str">
        <f t="shared" si="23"/>
        <v/>
      </c>
    </row>
    <row r="513" spans="1:12">
      <c r="A513" s="31"/>
      <c r="B513" s="32"/>
      <c r="C513" s="31"/>
      <c r="D513" s="31"/>
      <c r="E513" s="31"/>
      <c r="F513" s="31"/>
      <c r="G513" s="31"/>
      <c r="H513" s="31"/>
      <c r="I513" s="30"/>
      <c r="J513" s="59" t="str">
        <f t="shared" si="21"/>
        <v/>
      </c>
      <c r="K513" s="27" t="str">
        <f t="shared" si="22"/>
        <v/>
      </c>
      <c r="L513" s="29" t="str">
        <f t="shared" si="23"/>
        <v/>
      </c>
    </row>
    <row r="514" spans="1:12">
      <c r="A514" s="31"/>
      <c r="B514" s="32"/>
      <c r="C514" s="31"/>
      <c r="D514" s="31"/>
      <c r="E514" s="31"/>
      <c r="F514" s="31"/>
      <c r="G514" s="31"/>
      <c r="H514" s="31"/>
      <c r="I514" s="30"/>
      <c r="J514" s="59" t="str">
        <f t="shared" si="21"/>
        <v/>
      </c>
      <c r="K514" s="27" t="str">
        <f t="shared" si="22"/>
        <v/>
      </c>
      <c r="L514" s="29" t="str">
        <f t="shared" si="23"/>
        <v/>
      </c>
    </row>
    <row r="515" spans="1:12">
      <c r="A515" s="31"/>
      <c r="B515" s="32"/>
      <c r="C515" s="31"/>
      <c r="D515" s="31"/>
      <c r="E515" s="31"/>
      <c r="F515" s="31"/>
      <c r="G515" s="31"/>
      <c r="H515" s="31"/>
      <c r="I515" s="30"/>
      <c r="J515" s="59" t="str">
        <f t="shared" ref="J515:J578" si="24">IF(E515="","",((IF(LEFT(G515,5)="Offer",0,IF(LEFT(G515,3)="Bid",0,((IF((IF(ISNUMBER(SEARCH("&gt;",G515)),(VALUE(RIGHT(G515,LEN(G515)-FIND("&gt;",G515)-1))),(IF(ISNUMBER(SEARCH("&lt;",G515)),(VALUE(RIGHT(G515,LEN(G515)-FIND("&lt;",G515)-1))),(VALUE(RIGHT(G515,LEN(G515)-FIND("Bid",G515)-3)))))))&gt;10,100,10000))*(IF(D515="SELL",-1,1)))*((IF(ISNUMBER(SEARCH("&gt;",G515)),(VALUE(RIGHT(G515,LEN(G515)-FIND("&gt;",G515)-1))),(IF(ISNUMBER(SEARCH("&lt;",G515)),(VALUE(RIGHT(G515,LEN(G515)-FIND("&lt;",G515)-1))),(VALUE(RIGHT(G515,LEN(G515)-FIND("Bid",G515)-3)))))))-(VALUE(RIGHT(H515,LEN(H515)-FIND("Average ",H515)-7)))))))))</f>
        <v/>
      </c>
      <c r="K515" s="27" t="str">
        <f t="shared" ref="K515:K578" si="25">IF(E515="","",(IF(LEFT(G515,5)="Offer",0,IF(LEFT(G515,3)="Bid",0,((IF(ISNUMBER(SEARCH("&lt;",G515)),1,-1))*(IF(D515="BUY",1,-1)))))))</f>
        <v/>
      </c>
      <c r="L515" s="29" t="str">
        <f t="shared" si="23"/>
        <v/>
      </c>
    </row>
    <row r="516" spans="1:12">
      <c r="A516" s="31"/>
      <c r="B516" s="32"/>
      <c r="C516" s="31"/>
      <c r="D516" s="31"/>
      <c r="E516" s="31"/>
      <c r="F516" s="31"/>
      <c r="G516" s="31"/>
      <c r="H516" s="31"/>
      <c r="I516" s="30"/>
      <c r="J516" s="59" t="str">
        <f t="shared" si="24"/>
        <v/>
      </c>
      <c r="K516" s="27" t="str">
        <f t="shared" si="25"/>
        <v/>
      </c>
      <c r="L516" s="29" t="str">
        <f t="shared" ref="L516:L579" si="26">IF(E516="","",(J516+L515))</f>
        <v/>
      </c>
    </row>
    <row r="517" spans="1:12">
      <c r="A517" s="31"/>
      <c r="B517" s="32"/>
      <c r="C517" s="31"/>
      <c r="D517" s="31"/>
      <c r="E517" s="31"/>
      <c r="F517" s="31"/>
      <c r="G517" s="31"/>
      <c r="H517" s="31"/>
      <c r="I517" s="30"/>
      <c r="J517" s="59" t="str">
        <f t="shared" si="24"/>
        <v/>
      </c>
      <c r="K517" s="27" t="str">
        <f t="shared" si="25"/>
        <v/>
      </c>
      <c r="L517" s="29" t="str">
        <f t="shared" si="26"/>
        <v/>
      </c>
    </row>
    <row r="518" spans="1:12">
      <c r="A518" s="31"/>
      <c r="B518" s="32"/>
      <c r="C518" s="31"/>
      <c r="D518" s="31"/>
      <c r="E518" s="31"/>
      <c r="F518" s="31"/>
      <c r="G518" s="31"/>
      <c r="H518" s="31"/>
      <c r="I518" s="30"/>
      <c r="J518" s="59" t="str">
        <f t="shared" si="24"/>
        <v/>
      </c>
      <c r="K518" s="27" t="str">
        <f t="shared" si="25"/>
        <v/>
      </c>
      <c r="L518" s="29" t="str">
        <f t="shared" si="26"/>
        <v/>
      </c>
    </row>
    <row r="519" spans="1:12">
      <c r="A519" s="31"/>
      <c r="B519" s="32"/>
      <c r="C519" s="31"/>
      <c r="D519" s="31"/>
      <c r="E519" s="31"/>
      <c r="F519" s="31"/>
      <c r="G519" s="31"/>
      <c r="H519" s="31"/>
      <c r="I519" s="30"/>
      <c r="J519" s="59" t="str">
        <f t="shared" si="24"/>
        <v/>
      </c>
      <c r="K519" s="27" t="str">
        <f t="shared" si="25"/>
        <v/>
      </c>
      <c r="L519" s="29" t="str">
        <f t="shared" si="26"/>
        <v/>
      </c>
    </row>
    <row r="520" spans="1:12">
      <c r="A520" s="31"/>
      <c r="B520" s="32"/>
      <c r="C520" s="31"/>
      <c r="D520" s="31"/>
      <c r="E520" s="31"/>
      <c r="F520" s="31"/>
      <c r="G520" s="31"/>
      <c r="H520" s="31"/>
      <c r="I520" s="30"/>
      <c r="J520" s="59" t="str">
        <f t="shared" si="24"/>
        <v/>
      </c>
      <c r="K520" s="27" t="str">
        <f t="shared" si="25"/>
        <v/>
      </c>
      <c r="L520" s="29" t="str">
        <f t="shared" si="26"/>
        <v/>
      </c>
    </row>
    <row r="521" spans="1:12">
      <c r="A521" s="31"/>
      <c r="B521" s="32"/>
      <c r="C521" s="31"/>
      <c r="D521" s="31"/>
      <c r="E521" s="31"/>
      <c r="F521" s="31"/>
      <c r="G521" s="31"/>
      <c r="H521" s="31"/>
      <c r="I521" s="30"/>
      <c r="J521" s="59" t="str">
        <f t="shared" si="24"/>
        <v/>
      </c>
      <c r="K521" s="27" t="str">
        <f t="shared" si="25"/>
        <v/>
      </c>
      <c r="L521" s="29" t="str">
        <f t="shared" si="26"/>
        <v/>
      </c>
    </row>
    <row r="522" spans="1:12">
      <c r="A522" s="31"/>
      <c r="B522" s="32"/>
      <c r="C522" s="31"/>
      <c r="D522" s="31"/>
      <c r="E522" s="31"/>
      <c r="F522" s="31"/>
      <c r="G522" s="31"/>
      <c r="H522" s="31"/>
      <c r="I522" s="30"/>
      <c r="J522" s="59" t="str">
        <f t="shared" si="24"/>
        <v/>
      </c>
      <c r="K522" s="27" t="str">
        <f t="shared" si="25"/>
        <v/>
      </c>
      <c r="L522" s="29" t="str">
        <f t="shared" si="26"/>
        <v/>
      </c>
    </row>
    <row r="523" spans="1:12">
      <c r="A523" s="31"/>
      <c r="B523" s="32"/>
      <c r="C523" s="31"/>
      <c r="D523" s="31"/>
      <c r="E523" s="31"/>
      <c r="F523" s="31"/>
      <c r="G523" s="31"/>
      <c r="H523" s="31"/>
      <c r="I523" s="30"/>
      <c r="J523" s="59" t="str">
        <f t="shared" si="24"/>
        <v/>
      </c>
      <c r="K523" s="27" t="str">
        <f t="shared" si="25"/>
        <v/>
      </c>
      <c r="L523" s="29" t="str">
        <f t="shared" si="26"/>
        <v/>
      </c>
    </row>
    <row r="524" spans="1:12">
      <c r="A524" s="31"/>
      <c r="B524" s="32"/>
      <c r="C524" s="31"/>
      <c r="D524" s="31"/>
      <c r="E524" s="31"/>
      <c r="F524" s="31"/>
      <c r="G524" s="31"/>
      <c r="H524" s="31"/>
      <c r="I524" s="30"/>
      <c r="J524" s="59" t="str">
        <f t="shared" si="24"/>
        <v/>
      </c>
      <c r="K524" s="27" t="str">
        <f t="shared" si="25"/>
        <v/>
      </c>
      <c r="L524" s="29" t="str">
        <f t="shared" si="26"/>
        <v/>
      </c>
    </row>
    <row r="525" spans="1:12">
      <c r="A525" s="31"/>
      <c r="B525" s="32"/>
      <c r="C525" s="31"/>
      <c r="D525" s="31"/>
      <c r="E525" s="31"/>
      <c r="F525" s="31"/>
      <c r="G525" s="31"/>
      <c r="H525" s="31"/>
      <c r="I525" s="30"/>
      <c r="J525" s="59" t="str">
        <f t="shared" si="24"/>
        <v/>
      </c>
      <c r="K525" s="27" t="str">
        <f t="shared" si="25"/>
        <v/>
      </c>
      <c r="L525" s="29" t="str">
        <f t="shared" si="26"/>
        <v/>
      </c>
    </row>
    <row r="526" spans="1:12">
      <c r="A526" s="31"/>
      <c r="B526" s="32"/>
      <c r="C526" s="31"/>
      <c r="D526" s="31"/>
      <c r="E526" s="31"/>
      <c r="F526" s="31"/>
      <c r="G526" s="31"/>
      <c r="H526" s="31"/>
      <c r="I526" s="30"/>
      <c r="J526" s="59" t="str">
        <f t="shared" si="24"/>
        <v/>
      </c>
      <c r="K526" s="27" t="str">
        <f t="shared" si="25"/>
        <v/>
      </c>
      <c r="L526" s="29" t="str">
        <f t="shared" si="26"/>
        <v/>
      </c>
    </row>
    <row r="527" spans="1:12">
      <c r="A527" s="31"/>
      <c r="B527" s="32"/>
      <c r="C527" s="31"/>
      <c r="D527" s="31"/>
      <c r="E527" s="31"/>
      <c r="F527" s="31"/>
      <c r="G527" s="31"/>
      <c r="H527" s="31"/>
      <c r="I527" s="30"/>
      <c r="J527" s="59" t="str">
        <f t="shared" si="24"/>
        <v/>
      </c>
      <c r="K527" s="27" t="str">
        <f t="shared" si="25"/>
        <v/>
      </c>
      <c r="L527" s="29" t="str">
        <f t="shared" si="26"/>
        <v/>
      </c>
    </row>
    <row r="528" spans="1:12">
      <c r="A528" s="31"/>
      <c r="B528" s="32"/>
      <c r="C528" s="31"/>
      <c r="D528" s="31"/>
      <c r="E528" s="31"/>
      <c r="F528" s="31"/>
      <c r="G528" s="31"/>
      <c r="H528" s="31"/>
      <c r="I528" s="30"/>
      <c r="J528" s="59" t="str">
        <f t="shared" si="24"/>
        <v/>
      </c>
      <c r="K528" s="27" t="str">
        <f t="shared" si="25"/>
        <v/>
      </c>
      <c r="L528" s="29" t="str">
        <f t="shared" si="26"/>
        <v/>
      </c>
    </row>
    <row r="529" spans="1:12">
      <c r="A529" s="31"/>
      <c r="B529" s="32"/>
      <c r="C529" s="31"/>
      <c r="D529" s="31"/>
      <c r="E529" s="31"/>
      <c r="F529" s="31"/>
      <c r="G529" s="31"/>
      <c r="H529" s="31"/>
      <c r="I529" s="30"/>
      <c r="J529" s="59" t="str">
        <f t="shared" si="24"/>
        <v/>
      </c>
      <c r="K529" s="27" t="str">
        <f t="shared" si="25"/>
        <v/>
      </c>
      <c r="L529" s="29" t="str">
        <f t="shared" si="26"/>
        <v/>
      </c>
    </row>
    <row r="530" spans="1:12">
      <c r="A530" s="31"/>
      <c r="B530" s="32"/>
      <c r="C530" s="31"/>
      <c r="D530" s="31"/>
      <c r="E530" s="31"/>
      <c r="F530" s="31"/>
      <c r="G530" s="31"/>
      <c r="H530" s="31"/>
      <c r="I530" s="30"/>
      <c r="J530" s="59" t="str">
        <f t="shared" si="24"/>
        <v/>
      </c>
      <c r="K530" s="27" t="str">
        <f t="shared" si="25"/>
        <v/>
      </c>
      <c r="L530" s="29" t="str">
        <f t="shared" si="26"/>
        <v/>
      </c>
    </row>
    <row r="531" spans="1:12">
      <c r="A531" s="31"/>
      <c r="B531" s="32"/>
      <c r="C531" s="31"/>
      <c r="D531" s="31"/>
      <c r="E531" s="31"/>
      <c r="F531" s="31"/>
      <c r="G531" s="31"/>
      <c r="H531" s="31"/>
      <c r="I531" s="30"/>
      <c r="J531" s="59" t="str">
        <f t="shared" si="24"/>
        <v/>
      </c>
      <c r="K531" s="27" t="str">
        <f t="shared" si="25"/>
        <v/>
      </c>
      <c r="L531" s="29" t="str">
        <f t="shared" si="26"/>
        <v/>
      </c>
    </row>
    <row r="532" spans="1:12">
      <c r="A532" s="31"/>
      <c r="B532" s="32"/>
      <c r="C532" s="31"/>
      <c r="D532" s="31"/>
      <c r="E532" s="31"/>
      <c r="F532" s="31"/>
      <c r="G532" s="31"/>
      <c r="H532" s="31"/>
      <c r="I532" s="30"/>
      <c r="J532" s="59" t="str">
        <f t="shared" si="24"/>
        <v/>
      </c>
      <c r="K532" s="27" t="str">
        <f t="shared" si="25"/>
        <v/>
      </c>
      <c r="L532" s="29" t="str">
        <f t="shared" si="26"/>
        <v/>
      </c>
    </row>
    <row r="533" spans="1:12">
      <c r="A533" s="31"/>
      <c r="B533" s="32"/>
      <c r="C533" s="31"/>
      <c r="D533" s="31"/>
      <c r="E533" s="31"/>
      <c r="F533" s="31"/>
      <c r="G533" s="31"/>
      <c r="H533" s="31"/>
      <c r="I533" s="30"/>
      <c r="J533" s="59" t="str">
        <f t="shared" si="24"/>
        <v/>
      </c>
      <c r="K533" s="27" t="str">
        <f t="shared" si="25"/>
        <v/>
      </c>
      <c r="L533" s="29" t="str">
        <f t="shared" si="26"/>
        <v/>
      </c>
    </row>
    <row r="534" spans="1:12">
      <c r="A534" s="31"/>
      <c r="B534" s="32"/>
      <c r="C534" s="31"/>
      <c r="D534" s="31"/>
      <c r="E534" s="31"/>
      <c r="F534" s="31"/>
      <c r="G534" s="31"/>
      <c r="H534" s="31"/>
      <c r="I534" s="30"/>
      <c r="J534" s="59" t="str">
        <f t="shared" si="24"/>
        <v/>
      </c>
      <c r="K534" s="27" t="str">
        <f t="shared" si="25"/>
        <v/>
      </c>
      <c r="L534" s="29" t="str">
        <f t="shared" si="26"/>
        <v/>
      </c>
    </row>
    <row r="535" spans="1:12">
      <c r="A535" s="31"/>
      <c r="B535" s="32"/>
      <c r="C535" s="31"/>
      <c r="D535" s="31"/>
      <c r="E535" s="31"/>
      <c r="F535" s="31"/>
      <c r="G535" s="31"/>
      <c r="H535" s="31"/>
      <c r="I535" s="30"/>
      <c r="J535" s="59" t="str">
        <f t="shared" si="24"/>
        <v/>
      </c>
      <c r="K535" s="27" t="str">
        <f t="shared" si="25"/>
        <v/>
      </c>
      <c r="L535" s="29" t="str">
        <f t="shared" si="26"/>
        <v/>
      </c>
    </row>
    <row r="536" spans="1:12">
      <c r="A536" s="31"/>
      <c r="B536" s="32"/>
      <c r="C536" s="31"/>
      <c r="D536" s="31"/>
      <c r="E536" s="31"/>
      <c r="F536" s="31"/>
      <c r="G536" s="31"/>
      <c r="H536" s="31"/>
      <c r="I536" s="30"/>
      <c r="J536" s="59" t="str">
        <f t="shared" si="24"/>
        <v/>
      </c>
      <c r="K536" s="27" t="str">
        <f t="shared" si="25"/>
        <v/>
      </c>
      <c r="L536" s="29" t="str">
        <f t="shared" si="26"/>
        <v/>
      </c>
    </row>
    <row r="537" spans="1:12">
      <c r="A537" s="31"/>
      <c r="B537" s="32"/>
      <c r="C537" s="31"/>
      <c r="D537" s="31"/>
      <c r="E537" s="31"/>
      <c r="F537" s="31"/>
      <c r="G537" s="31"/>
      <c r="H537" s="31"/>
      <c r="I537" s="30"/>
      <c r="J537" s="59" t="str">
        <f t="shared" si="24"/>
        <v/>
      </c>
      <c r="K537" s="27" t="str">
        <f t="shared" si="25"/>
        <v/>
      </c>
      <c r="L537" s="29" t="str">
        <f t="shared" si="26"/>
        <v/>
      </c>
    </row>
    <row r="538" spans="1:12">
      <c r="A538" s="31"/>
      <c r="B538" s="32"/>
      <c r="C538" s="31"/>
      <c r="D538" s="31"/>
      <c r="E538" s="31"/>
      <c r="F538" s="31"/>
      <c r="G538" s="31"/>
      <c r="H538" s="31"/>
      <c r="I538" s="30"/>
      <c r="J538" s="59" t="str">
        <f t="shared" si="24"/>
        <v/>
      </c>
      <c r="K538" s="27" t="str">
        <f t="shared" si="25"/>
        <v/>
      </c>
      <c r="L538" s="29" t="str">
        <f t="shared" si="26"/>
        <v/>
      </c>
    </row>
    <row r="539" spans="1:12">
      <c r="A539" s="31"/>
      <c r="B539" s="32"/>
      <c r="C539" s="31"/>
      <c r="D539" s="31"/>
      <c r="E539" s="31"/>
      <c r="F539" s="31"/>
      <c r="G539" s="31"/>
      <c r="H539" s="31"/>
      <c r="I539" s="30"/>
      <c r="J539" s="59" t="str">
        <f t="shared" si="24"/>
        <v/>
      </c>
      <c r="K539" s="27" t="str">
        <f t="shared" si="25"/>
        <v/>
      </c>
      <c r="L539" s="29" t="str">
        <f t="shared" si="26"/>
        <v/>
      </c>
    </row>
    <row r="540" spans="1:12">
      <c r="A540" s="31"/>
      <c r="B540" s="32"/>
      <c r="C540" s="31"/>
      <c r="D540" s="31"/>
      <c r="E540" s="31"/>
      <c r="F540" s="31"/>
      <c r="G540" s="31"/>
      <c r="H540" s="31"/>
      <c r="I540" s="30"/>
      <c r="J540" s="59" t="str">
        <f t="shared" si="24"/>
        <v/>
      </c>
      <c r="K540" s="27" t="str">
        <f t="shared" si="25"/>
        <v/>
      </c>
      <c r="L540" s="29" t="str">
        <f t="shared" si="26"/>
        <v/>
      </c>
    </row>
    <row r="541" spans="1:12">
      <c r="A541" s="31"/>
      <c r="B541" s="32"/>
      <c r="C541" s="31"/>
      <c r="D541" s="31"/>
      <c r="E541" s="31"/>
      <c r="F541" s="31"/>
      <c r="G541" s="31"/>
      <c r="H541" s="31"/>
      <c r="I541" s="30"/>
      <c r="J541" s="59" t="str">
        <f t="shared" si="24"/>
        <v/>
      </c>
      <c r="K541" s="27" t="str">
        <f t="shared" si="25"/>
        <v/>
      </c>
      <c r="L541" s="29" t="str">
        <f t="shared" si="26"/>
        <v/>
      </c>
    </row>
    <row r="542" spans="1:12">
      <c r="A542" s="31"/>
      <c r="B542" s="32"/>
      <c r="C542" s="31"/>
      <c r="D542" s="31"/>
      <c r="E542" s="31"/>
      <c r="F542" s="31"/>
      <c r="G542" s="31"/>
      <c r="H542" s="31"/>
      <c r="I542" s="30"/>
      <c r="J542" s="59" t="str">
        <f t="shared" si="24"/>
        <v/>
      </c>
      <c r="K542" s="27" t="str">
        <f t="shared" si="25"/>
        <v/>
      </c>
      <c r="L542" s="29" t="str">
        <f t="shared" si="26"/>
        <v/>
      </c>
    </row>
    <row r="543" spans="1:12">
      <c r="A543" s="31"/>
      <c r="B543" s="32"/>
      <c r="C543" s="31"/>
      <c r="D543" s="31"/>
      <c r="E543" s="31"/>
      <c r="F543" s="31"/>
      <c r="G543" s="31"/>
      <c r="H543" s="31"/>
      <c r="I543" s="30"/>
      <c r="J543" s="59" t="str">
        <f t="shared" si="24"/>
        <v/>
      </c>
      <c r="K543" s="27" t="str">
        <f t="shared" si="25"/>
        <v/>
      </c>
      <c r="L543" s="29" t="str">
        <f t="shared" si="26"/>
        <v/>
      </c>
    </row>
    <row r="544" spans="1:12">
      <c r="A544" s="31"/>
      <c r="B544" s="32"/>
      <c r="C544" s="31"/>
      <c r="D544" s="31"/>
      <c r="E544" s="31"/>
      <c r="F544" s="31"/>
      <c r="G544" s="31"/>
      <c r="H544" s="31"/>
      <c r="I544" s="30"/>
      <c r="J544" s="59" t="str">
        <f t="shared" si="24"/>
        <v/>
      </c>
      <c r="K544" s="27" t="str">
        <f t="shared" si="25"/>
        <v/>
      </c>
      <c r="L544" s="29" t="str">
        <f t="shared" si="26"/>
        <v/>
      </c>
    </row>
    <row r="545" spans="1:12">
      <c r="A545" s="31"/>
      <c r="B545" s="32"/>
      <c r="C545" s="31"/>
      <c r="D545" s="31"/>
      <c r="E545" s="31"/>
      <c r="F545" s="31"/>
      <c r="G545" s="31"/>
      <c r="H545" s="31"/>
      <c r="I545" s="30"/>
      <c r="J545" s="59" t="str">
        <f t="shared" si="24"/>
        <v/>
      </c>
      <c r="K545" s="27" t="str">
        <f t="shared" si="25"/>
        <v/>
      </c>
      <c r="L545" s="29" t="str">
        <f t="shared" si="26"/>
        <v/>
      </c>
    </row>
    <row r="546" spans="1:12">
      <c r="A546" s="31"/>
      <c r="B546" s="32"/>
      <c r="C546" s="31"/>
      <c r="D546" s="31"/>
      <c r="E546" s="31"/>
      <c r="F546" s="31"/>
      <c r="G546" s="31"/>
      <c r="H546" s="31"/>
      <c r="I546" s="30"/>
      <c r="J546" s="59" t="str">
        <f t="shared" si="24"/>
        <v/>
      </c>
      <c r="K546" s="27" t="str">
        <f t="shared" si="25"/>
        <v/>
      </c>
      <c r="L546" s="29" t="str">
        <f t="shared" si="26"/>
        <v/>
      </c>
    </row>
    <row r="547" spans="1:12">
      <c r="A547" s="31"/>
      <c r="B547" s="32"/>
      <c r="C547" s="31"/>
      <c r="D547" s="31"/>
      <c r="E547" s="31"/>
      <c r="F547" s="31"/>
      <c r="G547" s="31"/>
      <c r="H547" s="31"/>
      <c r="I547" s="30"/>
      <c r="J547" s="59" t="str">
        <f t="shared" si="24"/>
        <v/>
      </c>
      <c r="K547" s="27" t="str">
        <f t="shared" si="25"/>
        <v/>
      </c>
      <c r="L547" s="29" t="str">
        <f t="shared" si="26"/>
        <v/>
      </c>
    </row>
    <row r="548" spans="1:12">
      <c r="A548" s="31"/>
      <c r="B548" s="32"/>
      <c r="C548" s="31"/>
      <c r="D548" s="31"/>
      <c r="E548" s="31"/>
      <c r="F548" s="31"/>
      <c r="G548" s="31"/>
      <c r="H548" s="31"/>
      <c r="I548" s="30"/>
      <c r="J548" s="59" t="str">
        <f t="shared" si="24"/>
        <v/>
      </c>
      <c r="K548" s="27" t="str">
        <f t="shared" si="25"/>
        <v/>
      </c>
      <c r="L548" s="29" t="str">
        <f t="shared" si="26"/>
        <v/>
      </c>
    </row>
    <row r="549" spans="1:12">
      <c r="A549" s="31"/>
      <c r="B549" s="32"/>
      <c r="C549" s="31"/>
      <c r="D549" s="31"/>
      <c r="E549" s="31"/>
      <c r="F549" s="31"/>
      <c r="G549" s="31"/>
      <c r="H549" s="31"/>
      <c r="I549" s="30"/>
      <c r="J549" s="59" t="str">
        <f t="shared" si="24"/>
        <v/>
      </c>
      <c r="K549" s="27" t="str">
        <f t="shared" si="25"/>
        <v/>
      </c>
      <c r="L549" s="29" t="str">
        <f t="shared" si="26"/>
        <v/>
      </c>
    </row>
    <row r="550" spans="1:12">
      <c r="A550" s="31"/>
      <c r="B550" s="32"/>
      <c r="C550" s="31"/>
      <c r="D550" s="31"/>
      <c r="E550" s="31"/>
      <c r="F550" s="31"/>
      <c r="G550" s="31"/>
      <c r="H550" s="31"/>
      <c r="I550" s="30"/>
      <c r="J550" s="59" t="str">
        <f t="shared" si="24"/>
        <v/>
      </c>
      <c r="K550" s="27" t="str">
        <f t="shared" si="25"/>
        <v/>
      </c>
      <c r="L550" s="29" t="str">
        <f t="shared" si="26"/>
        <v/>
      </c>
    </row>
    <row r="551" spans="1:12">
      <c r="A551" s="31"/>
      <c r="B551" s="32"/>
      <c r="C551" s="31"/>
      <c r="D551" s="31"/>
      <c r="E551" s="31"/>
      <c r="F551" s="31"/>
      <c r="G551" s="31"/>
      <c r="H551" s="31"/>
      <c r="I551" s="30"/>
      <c r="J551" s="59" t="str">
        <f t="shared" si="24"/>
        <v/>
      </c>
      <c r="K551" s="27" t="str">
        <f t="shared" si="25"/>
        <v/>
      </c>
      <c r="L551" s="29" t="str">
        <f t="shared" si="26"/>
        <v/>
      </c>
    </row>
    <row r="552" spans="1:12">
      <c r="A552" s="31"/>
      <c r="B552" s="32"/>
      <c r="C552" s="31"/>
      <c r="D552" s="31"/>
      <c r="E552" s="31"/>
      <c r="F552" s="31"/>
      <c r="G552" s="31"/>
      <c r="H552" s="31"/>
      <c r="I552" s="30"/>
      <c r="J552" s="59" t="str">
        <f t="shared" si="24"/>
        <v/>
      </c>
      <c r="K552" s="27" t="str">
        <f t="shared" si="25"/>
        <v/>
      </c>
      <c r="L552" s="29" t="str">
        <f t="shared" si="26"/>
        <v/>
      </c>
    </row>
    <row r="553" spans="1:12">
      <c r="A553" s="31"/>
      <c r="B553" s="32"/>
      <c r="C553" s="31"/>
      <c r="D553" s="31"/>
      <c r="E553" s="31"/>
      <c r="F553" s="31"/>
      <c r="G553" s="31"/>
      <c r="H553" s="31"/>
      <c r="I553" s="30"/>
      <c r="J553" s="59" t="str">
        <f t="shared" si="24"/>
        <v/>
      </c>
      <c r="K553" s="27" t="str">
        <f t="shared" si="25"/>
        <v/>
      </c>
      <c r="L553" s="29" t="str">
        <f t="shared" si="26"/>
        <v/>
      </c>
    </row>
    <row r="554" spans="1:12">
      <c r="A554" s="31"/>
      <c r="B554" s="32"/>
      <c r="C554" s="31"/>
      <c r="D554" s="31"/>
      <c r="E554" s="31"/>
      <c r="F554" s="31"/>
      <c r="G554" s="31"/>
      <c r="H554" s="31"/>
      <c r="I554" s="30"/>
      <c r="J554" s="59" t="str">
        <f t="shared" si="24"/>
        <v/>
      </c>
      <c r="K554" s="27" t="str">
        <f t="shared" si="25"/>
        <v/>
      </c>
      <c r="L554" s="29" t="str">
        <f t="shared" si="26"/>
        <v/>
      </c>
    </row>
    <row r="555" spans="1:12">
      <c r="A555" s="31"/>
      <c r="B555" s="32"/>
      <c r="C555" s="31"/>
      <c r="D555" s="31"/>
      <c r="E555" s="31"/>
      <c r="F555" s="31"/>
      <c r="G555" s="31"/>
      <c r="H555" s="31"/>
      <c r="I555" s="30"/>
      <c r="J555" s="59" t="str">
        <f t="shared" si="24"/>
        <v/>
      </c>
      <c r="K555" s="27" t="str">
        <f t="shared" si="25"/>
        <v/>
      </c>
      <c r="L555" s="29" t="str">
        <f t="shared" si="26"/>
        <v/>
      </c>
    </row>
    <row r="556" spans="1:12">
      <c r="A556" s="31"/>
      <c r="B556" s="32"/>
      <c r="C556" s="31"/>
      <c r="D556" s="31"/>
      <c r="E556" s="31"/>
      <c r="F556" s="31"/>
      <c r="G556" s="31"/>
      <c r="H556" s="31"/>
      <c r="I556" s="30"/>
      <c r="J556" s="59" t="str">
        <f t="shared" si="24"/>
        <v/>
      </c>
      <c r="K556" s="27" t="str">
        <f t="shared" si="25"/>
        <v/>
      </c>
      <c r="L556" s="29" t="str">
        <f t="shared" si="26"/>
        <v/>
      </c>
    </row>
    <row r="557" spans="1:12">
      <c r="A557" s="31"/>
      <c r="B557" s="32"/>
      <c r="C557" s="31"/>
      <c r="D557" s="31"/>
      <c r="E557" s="31"/>
      <c r="F557" s="31"/>
      <c r="G557" s="31"/>
      <c r="H557" s="31"/>
      <c r="I557" s="30"/>
      <c r="J557" s="59" t="str">
        <f t="shared" si="24"/>
        <v/>
      </c>
      <c r="K557" s="27" t="str">
        <f t="shared" si="25"/>
        <v/>
      </c>
      <c r="L557" s="29" t="str">
        <f t="shared" si="26"/>
        <v/>
      </c>
    </row>
    <row r="558" spans="1:12">
      <c r="A558" s="31"/>
      <c r="B558" s="32"/>
      <c r="C558" s="31"/>
      <c r="D558" s="31"/>
      <c r="E558" s="31"/>
      <c r="F558" s="31"/>
      <c r="G558" s="31"/>
      <c r="H558" s="31"/>
      <c r="I558" s="30"/>
      <c r="J558" s="59" t="str">
        <f t="shared" si="24"/>
        <v/>
      </c>
      <c r="K558" s="27" t="str">
        <f t="shared" si="25"/>
        <v/>
      </c>
      <c r="L558" s="29" t="str">
        <f t="shared" si="26"/>
        <v/>
      </c>
    </row>
    <row r="559" spans="1:12">
      <c r="A559" s="31"/>
      <c r="B559" s="32"/>
      <c r="C559" s="31"/>
      <c r="D559" s="31"/>
      <c r="E559" s="31"/>
      <c r="F559" s="31"/>
      <c r="G559" s="31"/>
      <c r="H559" s="31"/>
      <c r="I559" s="30"/>
      <c r="J559" s="59" t="str">
        <f t="shared" si="24"/>
        <v/>
      </c>
      <c r="K559" s="27" t="str">
        <f t="shared" si="25"/>
        <v/>
      </c>
      <c r="L559" s="29" t="str">
        <f t="shared" si="26"/>
        <v/>
      </c>
    </row>
    <row r="560" spans="1:12">
      <c r="A560" s="31"/>
      <c r="B560" s="32"/>
      <c r="C560" s="31"/>
      <c r="D560" s="31"/>
      <c r="E560" s="31"/>
      <c r="F560" s="31"/>
      <c r="G560" s="31"/>
      <c r="H560" s="31"/>
      <c r="I560" s="30"/>
      <c r="J560" s="59" t="str">
        <f t="shared" si="24"/>
        <v/>
      </c>
      <c r="K560" s="27" t="str">
        <f t="shared" si="25"/>
        <v/>
      </c>
      <c r="L560" s="29" t="str">
        <f t="shared" si="26"/>
        <v/>
      </c>
    </row>
    <row r="561" spans="1:12">
      <c r="A561" s="31"/>
      <c r="B561" s="32"/>
      <c r="C561" s="31"/>
      <c r="D561" s="31"/>
      <c r="E561" s="31"/>
      <c r="F561" s="31"/>
      <c r="G561" s="31"/>
      <c r="H561" s="31"/>
      <c r="I561" s="30"/>
      <c r="J561" s="59" t="str">
        <f t="shared" si="24"/>
        <v/>
      </c>
      <c r="K561" s="27" t="str">
        <f t="shared" si="25"/>
        <v/>
      </c>
      <c r="L561" s="29" t="str">
        <f t="shared" si="26"/>
        <v/>
      </c>
    </row>
    <row r="562" spans="1:12">
      <c r="A562" s="31"/>
      <c r="B562" s="32"/>
      <c r="C562" s="31"/>
      <c r="D562" s="31"/>
      <c r="E562" s="31"/>
      <c r="F562" s="31"/>
      <c r="G562" s="31"/>
      <c r="H562" s="31"/>
      <c r="I562" s="30"/>
      <c r="J562" s="59" t="str">
        <f t="shared" si="24"/>
        <v/>
      </c>
      <c r="K562" s="27" t="str">
        <f t="shared" si="25"/>
        <v/>
      </c>
      <c r="L562" s="29" t="str">
        <f t="shared" si="26"/>
        <v/>
      </c>
    </row>
    <row r="563" spans="1:12">
      <c r="A563" s="31"/>
      <c r="B563" s="32"/>
      <c r="C563" s="31"/>
      <c r="D563" s="31"/>
      <c r="E563" s="31"/>
      <c r="F563" s="31"/>
      <c r="G563" s="31"/>
      <c r="H563" s="31"/>
      <c r="I563" s="30"/>
      <c r="J563" s="59" t="str">
        <f t="shared" si="24"/>
        <v/>
      </c>
      <c r="K563" s="27" t="str">
        <f t="shared" si="25"/>
        <v/>
      </c>
      <c r="L563" s="29" t="str">
        <f t="shared" si="26"/>
        <v/>
      </c>
    </row>
    <row r="564" spans="1:12">
      <c r="A564" s="31"/>
      <c r="B564" s="32"/>
      <c r="C564" s="31"/>
      <c r="D564" s="31"/>
      <c r="E564" s="31"/>
      <c r="F564" s="31"/>
      <c r="G564" s="31"/>
      <c r="H564" s="31"/>
      <c r="I564" s="30"/>
      <c r="J564" s="59" t="str">
        <f t="shared" si="24"/>
        <v/>
      </c>
      <c r="K564" s="27" t="str">
        <f t="shared" si="25"/>
        <v/>
      </c>
      <c r="L564" s="29" t="str">
        <f t="shared" si="26"/>
        <v/>
      </c>
    </row>
    <row r="565" spans="1:12">
      <c r="A565" s="31"/>
      <c r="B565" s="32"/>
      <c r="C565" s="31"/>
      <c r="D565" s="31"/>
      <c r="E565" s="31"/>
      <c r="F565" s="31"/>
      <c r="G565" s="31"/>
      <c r="H565" s="31"/>
      <c r="I565" s="30"/>
      <c r="J565" s="59" t="str">
        <f t="shared" si="24"/>
        <v/>
      </c>
      <c r="K565" s="27" t="str">
        <f t="shared" si="25"/>
        <v/>
      </c>
      <c r="L565" s="29" t="str">
        <f t="shared" si="26"/>
        <v/>
      </c>
    </row>
    <row r="566" spans="1:12">
      <c r="A566" s="31"/>
      <c r="B566" s="32"/>
      <c r="C566" s="31"/>
      <c r="D566" s="31"/>
      <c r="E566" s="31"/>
      <c r="F566" s="31"/>
      <c r="G566" s="31"/>
      <c r="H566" s="31"/>
      <c r="I566" s="30"/>
      <c r="J566" s="59" t="str">
        <f t="shared" si="24"/>
        <v/>
      </c>
      <c r="K566" s="27" t="str">
        <f t="shared" si="25"/>
        <v/>
      </c>
      <c r="L566" s="29" t="str">
        <f t="shared" si="26"/>
        <v/>
      </c>
    </row>
    <row r="567" spans="1:12">
      <c r="A567" s="31"/>
      <c r="B567" s="32"/>
      <c r="C567" s="31"/>
      <c r="D567" s="31"/>
      <c r="E567" s="31"/>
      <c r="F567" s="31"/>
      <c r="G567" s="31"/>
      <c r="H567" s="31"/>
      <c r="I567" s="30"/>
      <c r="J567" s="59" t="str">
        <f t="shared" si="24"/>
        <v/>
      </c>
      <c r="K567" s="27" t="str">
        <f t="shared" si="25"/>
        <v/>
      </c>
      <c r="L567" s="29" t="str">
        <f t="shared" si="26"/>
        <v/>
      </c>
    </row>
    <row r="568" spans="1:12">
      <c r="A568" s="31"/>
      <c r="B568" s="32"/>
      <c r="C568" s="31"/>
      <c r="D568" s="31"/>
      <c r="E568" s="31"/>
      <c r="F568" s="31"/>
      <c r="G568" s="31"/>
      <c r="H568" s="31"/>
      <c r="I568" s="30"/>
      <c r="J568" s="59" t="str">
        <f t="shared" si="24"/>
        <v/>
      </c>
      <c r="K568" s="27" t="str">
        <f t="shared" si="25"/>
        <v/>
      </c>
      <c r="L568" s="29" t="str">
        <f t="shared" si="26"/>
        <v/>
      </c>
    </row>
    <row r="569" spans="1:12">
      <c r="A569" s="31"/>
      <c r="B569" s="32"/>
      <c r="C569" s="31"/>
      <c r="D569" s="31"/>
      <c r="E569" s="31"/>
      <c r="F569" s="31"/>
      <c r="G569" s="31"/>
      <c r="H569" s="31"/>
      <c r="I569" s="30"/>
      <c r="J569" s="59" t="str">
        <f t="shared" si="24"/>
        <v/>
      </c>
      <c r="K569" s="27" t="str">
        <f t="shared" si="25"/>
        <v/>
      </c>
      <c r="L569" s="29" t="str">
        <f t="shared" si="26"/>
        <v/>
      </c>
    </row>
    <row r="570" spans="1:12">
      <c r="A570" s="31"/>
      <c r="B570" s="32"/>
      <c r="C570" s="31"/>
      <c r="D570" s="31"/>
      <c r="E570" s="31"/>
      <c r="F570" s="31"/>
      <c r="G570" s="31"/>
      <c r="H570" s="31"/>
      <c r="I570" s="30"/>
      <c r="J570" s="59" t="str">
        <f t="shared" si="24"/>
        <v/>
      </c>
      <c r="K570" s="27" t="str">
        <f t="shared" si="25"/>
        <v/>
      </c>
      <c r="L570" s="29" t="str">
        <f t="shared" si="26"/>
        <v/>
      </c>
    </row>
    <row r="571" spans="1:12">
      <c r="A571" s="31"/>
      <c r="B571" s="32"/>
      <c r="C571" s="31"/>
      <c r="D571" s="31"/>
      <c r="E571" s="31"/>
      <c r="F571" s="31"/>
      <c r="G571" s="31"/>
      <c r="H571" s="31"/>
      <c r="I571" s="30"/>
      <c r="J571" s="59" t="str">
        <f t="shared" si="24"/>
        <v/>
      </c>
      <c r="K571" s="27" t="str">
        <f t="shared" si="25"/>
        <v/>
      </c>
      <c r="L571" s="29" t="str">
        <f t="shared" si="26"/>
        <v/>
      </c>
    </row>
    <row r="572" spans="1:12">
      <c r="A572" s="31"/>
      <c r="B572" s="32"/>
      <c r="C572" s="31"/>
      <c r="D572" s="31"/>
      <c r="E572" s="31"/>
      <c r="F572" s="31"/>
      <c r="G572" s="31"/>
      <c r="H572" s="31"/>
      <c r="I572" s="30"/>
      <c r="J572" s="59" t="str">
        <f t="shared" si="24"/>
        <v/>
      </c>
      <c r="K572" s="27" t="str">
        <f t="shared" si="25"/>
        <v/>
      </c>
      <c r="L572" s="29" t="str">
        <f t="shared" si="26"/>
        <v/>
      </c>
    </row>
    <row r="573" spans="1:12">
      <c r="A573" s="31"/>
      <c r="B573" s="32"/>
      <c r="C573" s="31"/>
      <c r="D573" s="31"/>
      <c r="E573" s="31"/>
      <c r="F573" s="31"/>
      <c r="G573" s="31"/>
      <c r="H573" s="31"/>
      <c r="I573" s="30"/>
      <c r="J573" s="59" t="str">
        <f t="shared" si="24"/>
        <v/>
      </c>
      <c r="K573" s="27" t="str">
        <f t="shared" si="25"/>
        <v/>
      </c>
      <c r="L573" s="29" t="str">
        <f t="shared" si="26"/>
        <v/>
      </c>
    </row>
    <row r="574" spans="1:12">
      <c r="A574" s="31"/>
      <c r="B574" s="32"/>
      <c r="C574" s="31"/>
      <c r="D574" s="31"/>
      <c r="E574" s="31"/>
      <c r="F574" s="31"/>
      <c r="G574" s="31"/>
      <c r="H574" s="31"/>
      <c r="I574" s="30"/>
      <c r="J574" s="59" t="str">
        <f t="shared" si="24"/>
        <v/>
      </c>
      <c r="K574" s="27" t="str">
        <f t="shared" si="25"/>
        <v/>
      </c>
      <c r="L574" s="29" t="str">
        <f t="shared" si="26"/>
        <v/>
      </c>
    </row>
    <row r="575" spans="1:12">
      <c r="A575" s="31"/>
      <c r="B575" s="32"/>
      <c r="C575" s="31"/>
      <c r="D575" s="31"/>
      <c r="E575" s="31"/>
      <c r="F575" s="31"/>
      <c r="G575" s="31"/>
      <c r="H575" s="31"/>
      <c r="I575" s="30"/>
      <c r="J575" s="59" t="str">
        <f t="shared" si="24"/>
        <v/>
      </c>
      <c r="K575" s="27" t="str">
        <f t="shared" si="25"/>
        <v/>
      </c>
      <c r="L575" s="29" t="str">
        <f t="shared" si="26"/>
        <v/>
      </c>
    </row>
    <row r="576" spans="1:12">
      <c r="A576" s="31"/>
      <c r="B576" s="32"/>
      <c r="C576" s="31"/>
      <c r="D576" s="31"/>
      <c r="E576" s="31"/>
      <c r="F576" s="31"/>
      <c r="G576" s="31"/>
      <c r="H576" s="31"/>
      <c r="I576" s="30"/>
      <c r="J576" s="59" t="str">
        <f t="shared" si="24"/>
        <v/>
      </c>
      <c r="K576" s="27" t="str">
        <f t="shared" si="25"/>
        <v/>
      </c>
      <c r="L576" s="29" t="str">
        <f t="shared" si="26"/>
        <v/>
      </c>
    </row>
    <row r="577" spans="1:12">
      <c r="A577" s="31"/>
      <c r="B577" s="32"/>
      <c r="C577" s="31"/>
      <c r="D577" s="31"/>
      <c r="E577" s="31"/>
      <c r="F577" s="31"/>
      <c r="G577" s="31"/>
      <c r="H577" s="31"/>
      <c r="I577" s="30"/>
      <c r="J577" s="59" t="str">
        <f t="shared" si="24"/>
        <v/>
      </c>
      <c r="K577" s="27" t="str">
        <f t="shared" si="25"/>
        <v/>
      </c>
      <c r="L577" s="29" t="str">
        <f t="shared" si="26"/>
        <v/>
      </c>
    </row>
    <row r="578" spans="1:12">
      <c r="A578" s="31"/>
      <c r="B578" s="32"/>
      <c r="C578" s="31"/>
      <c r="D578" s="31"/>
      <c r="E578" s="31"/>
      <c r="F578" s="31"/>
      <c r="G578" s="31"/>
      <c r="H578" s="31"/>
      <c r="I578" s="30"/>
      <c r="J578" s="59" t="str">
        <f t="shared" si="24"/>
        <v/>
      </c>
      <c r="K578" s="27" t="str">
        <f t="shared" si="25"/>
        <v/>
      </c>
      <c r="L578" s="29" t="str">
        <f t="shared" si="26"/>
        <v/>
      </c>
    </row>
    <row r="579" spans="1:12">
      <c r="A579" s="31"/>
      <c r="B579" s="32"/>
      <c r="C579" s="31"/>
      <c r="D579" s="31"/>
      <c r="E579" s="31"/>
      <c r="F579" s="31"/>
      <c r="G579" s="31"/>
      <c r="H579" s="31"/>
      <c r="I579" s="30"/>
      <c r="J579" s="59" t="str">
        <f t="shared" ref="J579:J642" si="27">IF(E579="","",((IF(LEFT(G579,5)="Offer",0,IF(LEFT(G579,3)="Bid",0,((IF((IF(ISNUMBER(SEARCH("&gt;",G579)),(VALUE(RIGHT(G579,LEN(G579)-FIND("&gt;",G579)-1))),(IF(ISNUMBER(SEARCH("&lt;",G579)),(VALUE(RIGHT(G579,LEN(G579)-FIND("&lt;",G579)-1))),(VALUE(RIGHT(G579,LEN(G579)-FIND("Bid",G579)-3)))))))&gt;10,100,10000))*(IF(D579="SELL",-1,1)))*((IF(ISNUMBER(SEARCH("&gt;",G579)),(VALUE(RIGHT(G579,LEN(G579)-FIND("&gt;",G579)-1))),(IF(ISNUMBER(SEARCH("&lt;",G579)),(VALUE(RIGHT(G579,LEN(G579)-FIND("&lt;",G579)-1))),(VALUE(RIGHT(G579,LEN(G579)-FIND("Bid",G579)-3)))))))-(VALUE(RIGHT(H579,LEN(H579)-FIND("Average ",H579)-7)))))))))</f>
        <v/>
      </c>
      <c r="K579" s="27" t="str">
        <f t="shared" ref="K579:K642" si="28">IF(E579="","",(IF(LEFT(G579,5)="Offer",0,IF(LEFT(G579,3)="Bid",0,((IF(ISNUMBER(SEARCH("&lt;",G579)),1,-1))*(IF(D579="BUY",1,-1)))))))</f>
        <v/>
      </c>
      <c r="L579" s="29" t="str">
        <f t="shared" si="26"/>
        <v/>
      </c>
    </row>
    <row r="580" spans="1:12">
      <c r="A580" s="31"/>
      <c r="B580" s="32"/>
      <c r="C580" s="31"/>
      <c r="D580" s="31"/>
      <c r="E580" s="31"/>
      <c r="F580" s="31"/>
      <c r="G580" s="31"/>
      <c r="H580" s="31"/>
      <c r="I580" s="30"/>
      <c r="J580" s="59" t="str">
        <f t="shared" si="27"/>
        <v/>
      </c>
      <c r="K580" s="27" t="str">
        <f t="shared" si="28"/>
        <v/>
      </c>
      <c r="L580" s="29" t="str">
        <f t="shared" ref="L580:L643" si="29">IF(E580="","",(J580+L579))</f>
        <v/>
      </c>
    </row>
    <row r="581" spans="1:12">
      <c r="A581" s="31"/>
      <c r="B581" s="32"/>
      <c r="C581" s="31"/>
      <c r="D581" s="31"/>
      <c r="E581" s="31"/>
      <c r="F581" s="31"/>
      <c r="G581" s="31"/>
      <c r="H581" s="31"/>
      <c r="I581" s="30"/>
      <c r="J581" s="59" t="str">
        <f t="shared" si="27"/>
        <v/>
      </c>
      <c r="K581" s="27" t="str">
        <f t="shared" si="28"/>
        <v/>
      </c>
      <c r="L581" s="29" t="str">
        <f t="shared" si="29"/>
        <v/>
      </c>
    </row>
    <row r="582" spans="1:12">
      <c r="A582" s="31"/>
      <c r="B582" s="32"/>
      <c r="C582" s="31"/>
      <c r="D582" s="31"/>
      <c r="E582" s="31"/>
      <c r="F582" s="31"/>
      <c r="G582" s="31"/>
      <c r="H582" s="31"/>
      <c r="I582" s="30"/>
      <c r="J582" s="59" t="str">
        <f t="shared" si="27"/>
        <v/>
      </c>
      <c r="K582" s="27" t="str">
        <f t="shared" si="28"/>
        <v/>
      </c>
      <c r="L582" s="29" t="str">
        <f t="shared" si="29"/>
        <v/>
      </c>
    </row>
    <row r="583" spans="1:12">
      <c r="A583" s="31"/>
      <c r="B583" s="32"/>
      <c r="C583" s="31"/>
      <c r="D583" s="31"/>
      <c r="E583" s="31"/>
      <c r="F583" s="31"/>
      <c r="G583" s="31"/>
      <c r="H583" s="31"/>
      <c r="I583" s="30"/>
      <c r="J583" s="59" t="str">
        <f t="shared" si="27"/>
        <v/>
      </c>
      <c r="K583" s="27" t="str">
        <f t="shared" si="28"/>
        <v/>
      </c>
      <c r="L583" s="29" t="str">
        <f t="shared" si="29"/>
        <v/>
      </c>
    </row>
    <row r="584" spans="1:12">
      <c r="A584" s="31"/>
      <c r="B584" s="32"/>
      <c r="C584" s="31"/>
      <c r="D584" s="31"/>
      <c r="E584" s="31"/>
      <c r="F584" s="31"/>
      <c r="G584" s="31"/>
      <c r="H584" s="31"/>
      <c r="I584" s="30"/>
      <c r="J584" s="59" t="str">
        <f t="shared" si="27"/>
        <v/>
      </c>
      <c r="K584" s="27" t="str">
        <f t="shared" si="28"/>
        <v/>
      </c>
      <c r="L584" s="29" t="str">
        <f t="shared" si="29"/>
        <v/>
      </c>
    </row>
    <row r="585" spans="1:12">
      <c r="A585" s="31"/>
      <c r="B585" s="32"/>
      <c r="C585" s="31"/>
      <c r="D585" s="31"/>
      <c r="E585" s="31"/>
      <c r="F585" s="31"/>
      <c r="G585" s="31"/>
      <c r="H585" s="31"/>
      <c r="I585" s="30"/>
      <c r="J585" s="59" t="str">
        <f t="shared" si="27"/>
        <v/>
      </c>
      <c r="K585" s="27" t="str">
        <f t="shared" si="28"/>
        <v/>
      </c>
      <c r="L585" s="29" t="str">
        <f t="shared" si="29"/>
        <v/>
      </c>
    </row>
    <row r="586" spans="1:12">
      <c r="A586" s="31"/>
      <c r="B586" s="32"/>
      <c r="C586" s="31"/>
      <c r="D586" s="31"/>
      <c r="E586" s="31"/>
      <c r="F586" s="31"/>
      <c r="G586" s="31"/>
      <c r="H586" s="31"/>
      <c r="I586" s="30"/>
      <c r="J586" s="59" t="str">
        <f t="shared" si="27"/>
        <v/>
      </c>
      <c r="K586" s="27" t="str">
        <f t="shared" si="28"/>
        <v/>
      </c>
      <c r="L586" s="29" t="str">
        <f t="shared" si="29"/>
        <v/>
      </c>
    </row>
    <row r="587" spans="1:12">
      <c r="A587" s="31"/>
      <c r="B587" s="32"/>
      <c r="C587" s="31"/>
      <c r="D587" s="31"/>
      <c r="E587" s="31"/>
      <c r="F587" s="31"/>
      <c r="G587" s="31"/>
      <c r="H587" s="31"/>
      <c r="I587" s="30"/>
      <c r="J587" s="59" t="str">
        <f t="shared" si="27"/>
        <v/>
      </c>
      <c r="K587" s="27" t="str">
        <f t="shared" si="28"/>
        <v/>
      </c>
      <c r="L587" s="29" t="str">
        <f t="shared" si="29"/>
        <v/>
      </c>
    </row>
    <row r="588" spans="1:12">
      <c r="A588" s="31"/>
      <c r="B588" s="32"/>
      <c r="C588" s="31"/>
      <c r="D588" s="31"/>
      <c r="E588" s="31"/>
      <c r="F588" s="31"/>
      <c r="G588" s="31"/>
      <c r="H588" s="31"/>
      <c r="I588" s="30"/>
      <c r="J588" s="59" t="str">
        <f t="shared" si="27"/>
        <v/>
      </c>
      <c r="K588" s="27" t="str">
        <f t="shared" si="28"/>
        <v/>
      </c>
      <c r="L588" s="29" t="str">
        <f t="shared" si="29"/>
        <v/>
      </c>
    </row>
    <row r="589" spans="1:12">
      <c r="A589" s="31"/>
      <c r="B589" s="32"/>
      <c r="C589" s="31"/>
      <c r="D589" s="31"/>
      <c r="E589" s="31"/>
      <c r="F589" s="31"/>
      <c r="G589" s="31"/>
      <c r="H589" s="31"/>
      <c r="I589" s="30"/>
      <c r="J589" s="59" t="str">
        <f t="shared" si="27"/>
        <v/>
      </c>
      <c r="K589" s="27" t="str">
        <f t="shared" si="28"/>
        <v/>
      </c>
      <c r="L589" s="29" t="str">
        <f t="shared" si="29"/>
        <v/>
      </c>
    </row>
    <row r="590" spans="1:12">
      <c r="A590" s="31"/>
      <c r="B590" s="32"/>
      <c r="C590" s="31"/>
      <c r="D590" s="31"/>
      <c r="E590" s="31"/>
      <c r="F590" s="31"/>
      <c r="G590" s="31"/>
      <c r="H590" s="31"/>
      <c r="I590" s="30"/>
      <c r="J590" s="59" t="str">
        <f t="shared" si="27"/>
        <v/>
      </c>
      <c r="K590" s="27" t="str">
        <f t="shared" si="28"/>
        <v/>
      </c>
      <c r="L590" s="29" t="str">
        <f t="shared" si="29"/>
        <v/>
      </c>
    </row>
    <row r="591" spans="1:12">
      <c r="A591" s="31"/>
      <c r="B591" s="32"/>
      <c r="C591" s="31"/>
      <c r="D591" s="31"/>
      <c r="E591" s="31"/>
      <c r="F591" s="31"/>
      <c r="G591" s="31"/>
      <c r="H591" s="31"/>
      <c r="I591" s="30"/>
      <c r="J591" s="59" t="str">
        <f t="shared" si="27"/>
        <v/>
      </c>
      <c r="K591" s="27" t="str">
        <f t="shared" si="28"/>
        <v/>
      </c>
      <c r="L591" s="29" t="str">
        <f t="shared" si="29"/>
        <v/>
      </c>
    </row>
    <row r="592" spans="1:12">
      <c r="A592" s="31"/>
      <c r="B592" s="32"/>
      <c r="C592" s="31"/>
      <c r="D592" s="31"/>
      <c r="E592" s="31"/>
      <c r="F592" s="31"/>
      <c r="G592" s="31"/>
      <c r="H592" s="31"/>
      <c r="I592" s="30"/>
      <c r="J592" s="59" t="str">
        <f t="shared" si="27"/>
        <v/>
      </c>
      <c r="K592" s="27" t="str">
        <f t="shared" si="28"/>
        <v/>
      </c>
      <c r="L592" s="29" t="str">
        <f t="shared" si="29"/>
        <v/>
      </c>
    </row>
    <row r="593" spans="1:12">
      <c r="A593" s="31"/>
      <c r="B593" s="32"/>
      <c r="C593" s="31"/>
      <c r="D593" s="31"/>
      <c r="E593" s="31"/>
      <c r="F593" s="31"/>
      <c r="G593" s="31"/>
      <c r="H593" s="31"/>
      <c r="I593" s="30"/>
      <c r="J593" s="59" t="str">
        <f t="shared" si="27"/>
        <v/>
      </c>
      <c r="K593" s="27" t="str">
        <f t="shared" si="28"/>
        <v/>
      </c>
      <c r="L593" s="29" t="str">
        <f t="shared" si="29"/>
        <v/>
      </c>
    </row>
    <row r="594" spans="1:12">
      <c r="A594" s="31"/>
      <c r="B594" s="32"/>
      <c r="C594" s="31"/>
      <c r="D594" s="31"/>
      <c r="E594" s="31"/>
      <c r="F594" s="31"/>
      <c r="G594" s="31"/>
      <c r="H594" s="31"/>
      <c r="I594" s="30"/>
      <c r="J594" s="59" t="str">
        <f t="shared" si="27"/>
        <v/>
      </c>
      <c r="K594" s="27" t="str">
        <f t="shared" si="28"/>
        <v/>
      </c>
      <c r="L594" s="29" t="str">
        <f t="shared" si="29"/>
        <v/>
      </c>
    </row>
    <row r="595" spans="1:12">
      <c r="A595" s="31"/>
      <c r="B595" s="32"/>
      <c r="C595" s="31"/>
      <c r="D595" s="31"/>
      <c r="E595" s="31"/>
      <c r="F595" s="31"/>
      <c r="G595" s="31"/>
      <c r="H595" s="31"/>
      <c r="I595" s="30"/>
      <c r="J595" s="59" t="str">
        <f t="shared" si="27"/>
        <v/>
      </c>
      <c r="K595" s="27" t="str">
        <f t="shared" si="28"/>
        <v/>
      </c>
      <c r="L595" s="29" t="str">
        <f t="shared" si="29"/>
        <v/>
      </c>
    </row>
    <row r="596" spans="1:12">
      <c r="A596" s="31"/>
      <c r="B596" s="32"/>
      <c r="C596" s="31"/>
      <c r="D596" s="31"/>
      <c r="E596" s="31"/>
      <c r="F596" s="31"/>
      <c r="G596" s="31"/>
      <c r="H596" s="31"/>
      <c r="I596" s="30"/>
      <c r="J596" s="59" t="str">
        <f t="shared" si="27"/>
        <v/>
      </c>
      <c r="K596" s="27" t="str">
        <f t="shared" si="28"/>
        <v/>
      </c>
      <c r="L596" s="29" t="str">
        <f t="shared" si="29"/>
        <v/>
      </c>
    </row>
    <row r="597" spans="1:12">
      <c r="A597" s="31"/>
      <c r="B597" s="32"/>
      <c r="C597" s="31"/>
      <c r="D597" s="31"/>
      <c r="E597" s="31"/>
      <c r="F597" s="31"/>
      <c r="G597" s="31"/>
      <c r="H597" s="31"/>
      <c r="I597" s="30"/>
      <c r="J597" s="59" t="str">
        <f t="shared" si="27"/>
        <v/>
      </c>
      <c r="K597" s="27" t="str">
        <f t="shared" si="28"/>
        <v/>
      </c>
      <c r="L597" s="29" t="str">
        <f t="shared" si="29"/>
        <v/>
      </c>
    </row>
    <row r="598" spans="1:12">
      <c r="A598" s="31"/>
      <c r="B598" s="32"/>
      <c r="C598" s="31"/>
      <c r="D598" s="31"/>
      <c r="E598" s="31"/>
      <c r="F598" s="31"/>
      <c r="G598" s="31"/>
      <c r="H598" s="31"/>
      <c r="I598" s="30"/>
      <c r="J598" s="59" t="str">
        <f t="shared" si="27"/>
        <v/>
      </c>
      <c r="K598" s="27" t="str">
        <f t="shared" si="28"/>
        <v/>
      </c>
      <c r="L598" s="29" t="str">
        <f t="shared" si="29"/>
        <v/>
      </c>
    </row>
    <row r="599" spans="1:12">
      <c r="A599" s="31"/>
      <c r="B599" s="32"/>
      <c r="C599" s="31"/>
      <c r="D599" s="31"/>
      <c r="E599" s="31"/>
      <c r="F599" s="31"/>
      <c r="G599" s="31"/>
      <c r="H599" s="31"/>
      <c r="I599" s="30"/>
      <c r="J599" s="59" t="str">
        <f t="shared" si="27"/>
        <v/>
      </c>
      <c r="K599" s="27" t="str">
        <f t="shared" si="28"/>
        <v/>
      </c>
      <c r="L599" s="29" t="str">
        <f t="shared" si="29"/>
        <v/>
      </c>
    </row>
    <row r="600" spans="1:12">
      <c r="A600" s="31"/>
      <c r="B600" s="32"/>
      <c r="C600" s="31"/>
      <c r="D600" s="31"/>
      <c r="E600" s="31"/>
      <c r="F600" s="31"/>
      <c r="G600" s="31"/>
      <c r="H600" s="31"/>
      <c r="I600" s="30"/>
      <c r="J600" s="59" t="str">
        <f t="shared" si="27"/>
        <v/>
      </c>
      <c r="K600" s="27" t="str">
        <f t="shared" si="28"/>
        <v/>
      </c>
      <c r="L600" s="29" t="str">
        <f t="shared" si="29"/>
        <v/>
      </c>
    </row>
    <row r="601" spans="1:12">
      <c r="A601" s="31"/>
      <c r="B601" s="32"/>
      <c r="C601" s="31"/>
      <c r="D601" s="31"/>
      <c r="E601" s="31"/>
      <c r="F601" s="31"/>
      <c r="G601" s="31"/>
      <c r="H601" s="31"/>
      <c r="I601" s="30"/>
      <c r="J601" s="59" t="str">
        <f t="shared" si="27"/>
        <v/>
      </c>
      <c r="K601" s="27" t="str">
        <f t="shared" si="28"/>
        <v/>
      </c>
      <c r="L601" s="29" t="str">
        <f t="shared" si="29"/>
        <v/>
      </c>
    </row>
    <row r="602" spans="1:12">
      <c r="A602" s="31"/>
      <c r="B602" s="32"/>
      <c r="C602" s="31"/>
      <c r="D602" s="31"/>
      <c r="E602" s="31"/>
      <c r="F602" s="31"/>
      <c r="G602" s="31"/>
      <c r="H602" s="31"/>
      <c r="I602" s="30"/>
      <c r="J602" s="59" t="str">
        <f t="shared" si="27"/>
        <v/>
      </c>
      <c r="K602" s="27" t="str">
        <f t="shared" si="28"/>
        <v/>
      </c>
      <c r="L602" s="29" t="str">
        <f t="shared" si="29"/>
        <v/>
      </c>
    </row>
    <row r="603" spans="1:12">
      <c r="A603" s="31"/>
      <c r="B603" s="32"/>
      <c r="C603" s="31"/>
      <c r="D603" s="31"/>
      <c r="E603" s="31"/>
      <c r="F603" s="31"/>
      <c r="G603" s="31"/>
      <c r="H603" s="31"/>
      <c r="I603" s="30"/>
      <c r="J603" s="59" t="str">
        <f t="shared" si="27"/>
        <v/>
      </c>
      <c r="K603" s="27" t="str">
        <f t="shared" si="28"/>
        <v/>
      </c>
      <c r="L603" s="29" t="str">
        <f t="shared" si="29"/>
        <v/>
      </c>
    </row>
    <row r="604" spans="1:12">
      <c r="A604" s="31"/>
      <c r="B604" s="32"/>
      <c r="C604" s="31"/>
      <c r="D604" s="31"/>
      <c r="E604" s="31"/>
      <c r="F604" s="31"/>
      <c r="G604" s="31"/>
      <c r="H604" s="31"/>
      <c r="I604" s="30"/>
      <c r="J604" s="59" t="str">
        <f t="shared" si="27"/>
        <v/>
      </c>
      <c r="K604" s="27" t="str">
        <f t="shared" si="28"/>
        <v/>
      </c>
      <c r="L604" s="29" t="str">
        <f t="shared" si="29"/>
        <v/>
      </c>
    </row>
    <row r="605" spans="1:12">
      <c r="A605" s="31"/>
      <c r="B605" s="32"/>
      <c r="C605" s="31"/>
      <c r="D605" s="31"/>
      <c r="E605" s="31"/>
      <c r="F605" s="31"/>
      <c r="G605" s="31"/>
      <c r="H605" s="31"/>
      <c r="I605" s="30"/>
      <c r="J605" s="59" t="str">
        <f t="shared" si="27"/>
        <v/>
      </c>
      <c r="K605" s="27" t="str">
        <f t="shared" si="28"/>
        <v/>
      </c>
      <c r="L605" s="29" t="str">
        <f t="shared" si="29"/>
        <v/>
      </c>
    </row>
    <row r="606" spans="1:12">
      <c r="A606" s="31"/>
      <c r="B606" s="32"/>
      <c r="C606" s="31"/>
      <c r="D606" s="31"/>
      <c r="E606" s="31"/>
      <c r="F606" s="31"/>
      <c r="G606" s="31"/>
      <c r="H606" s="31"/>
      <c r="I606" s="30"/>
      <c r="J606" s="59" t="str">
        <f t="shared" si="27"/>
        <v/>
      </c>
      <c r="K606" s="27" t="str">
        <f t="shared" si="28"/>
        <v/>
      </c>
      <c r="L606" s="29" t="str">
        <f t="shared" si="29"/>
        <v/>
      </c>
    </row>
    <row r="607" spans="1:12">
      <c r="A607" s="31"/>
      <c r="B607" s="32"/>
      <c r="C607" s="31"/>
      <c r="D607" s="31"/>
      <c r="E607" s="31"/>
      <c r="F607" s="31"/>
      <c r="G607" s="31"/>
      <c r="H607" s="31"/>
      <c r="I607" s="30"/>
      <c r="J607" s="59" t="str">
        <f t="shared" si="27"/>
        <v/>
      </c>
      <c r="K607" s="27" t="str">
        <f t="shared" si="28"/>
        <v/>
      </c>
      <c r="L607" s="29" t="str">
        <f t="shared" si="29"/>
        <v/>
      </c>
    </row>
    <row r="608" spans="1:12">
      <c r="A608" s="31"/>
      <c r="B608" s="32"/>
      <c r="C608" s="31"/>
      <c r="D608" s="31"/>
      <c r="E608" s="31"/>
      <c r="F608" s="31"/>
      <c r="G608" s="31"/>
      <c r="H608" s="31"/>
      <c r="I608" s="30"/>
      <c r="J608" s="59" t="str">
        <f t="shared" si="27"/>
        <v/>
      </c>
      <c r="K608" s="27" t="str">
        <f t="shared" si="28"/>
        <v/>
      </c>
      <c r="L608" s="29" t="str">
        <f t="shared" si="29"/>
        <v/>
      </c>
    </row>
    <row r="609" spans="1:12">
      <c r="A609" s="31"/>
      <c r="B609" s="32"/>
      <c r="C609" s="31"/>
      <c r="D609" s="31"/>
      <c r="E609" s="31"/>
      <c r="F609" s="31"/>
      <c r="G609" s="31"/>
      <c r="H609" s="31"/>
      <c r="I609" s="30"/>
      <c r="J609" s="59" t="str">
        <f t="shared" si="27"/>
        <v/>
      </c>
      <c r="K609" s="27" t="str">
        <f t="shared" si="28"/>
        <v/>
      </c>
      <c r="L609" s="29" t="str">
        <f t="shared" si="29"/>
        <v/>
      </c>
    </row>
    <row r="610" spans="1:12">
      <c r="A610" s="31"/>
      <c r="B610" s="32"/>
      <c r="C610" s="31"/>
      <c r="D610" s="31"/>
      <c r="E610" s="31"/>
      <c r="F610" s="31"/>
      <c r="G610" s="31"/>
      <c r="H610" s="31"/>
      <c r="I610" s="30"/>
      <c r="J610" s="59" t="str">
        <f t="shared" si="27"/>
        <v/>
      </c>
      <c r="K610" s="27" t="str">
        <f t="shared" si="28"/>
        <v/>
      </c>
      <c r="L610" s="29" t="str">
        <f t="shared" si="29"/>
        <v/>
      </c>
    </row>
    <row r="611" spans="1:12">
      <c r="A611" s="31"/>
      <c r="B611" s="32"/>
      <c r="C611" s="31"/>
      <c r="D611" s="31"/>
      <c r="E611" s="31"/>
      <c r="F611" s="31"/>
      <c r="G611" s="31"/>
      <c r="H611" s="31"/>
      <c r="I611" s="30"/>
      <c r="J611" s="59" t="str">
        <f t="shared" si="27"/>
        <v/>
      </c>
      <c r="K611" s="27" t="str">
        <f t="shared" si="28"/>
        <v/>
      </c>
      <c r="L611" s="29" t="str">
        <f t="shared" si="29"/>
        <v/>
      </c>
    </row>
    <row r="612" spans="1:12">
      <c r="A612" s="31"/>
      <c r="B612" s="32"/>
      <c r="C612" s="31"/>
      <c r="D612" s="31"/>
      <c r="E612" s="31"/>
      <c r="F612" s="31"/>
      <c r="G612" s="31"/>
      <c r="H612" s="31"/>
      <c r="I612" s="30"/>
      <c r="J612" s="59" t="str">
        <f t="shared" si="27"/>
        <v/>
      </c>
      <c r="K612" s="27" t="str">
        <f t="shared" si="28"/>
        <v/>
      </c>
      <c r="L612" s="29" t="str">
        <f t="shared" si="29"/>
        <v/>
      </c>
    </row>
    <row r="613" spans="1:12">
      <c r="A613" s="31"/>
      <c r="B613" s="32"/>
      <c r="C613" s="31"/>
      <c r="D613" s="31"/>
      <c r="E613" s="31"/>
      <c r="F613" s="31"/>
      <c r="G613" s="31"/>
      <c r="H613" s="31"/>
      <c r="I613" s="30"/>
      <c r="J613" s="59" t="str">
        <f t="shared" si="27"/>
        <v/>
      </c>
      <c r="K613" s="27" t="str">
        <f t="shared" si="28"/>
        <v/>
      </c>
      <c r="L613" s="29" t="str">
        <f t="shared" si="29"/>
        <v/>
      </c>
    </row>
    <row r="614" spans="1:12">
      <c r="A614" s="31"/>
      <c r="B614" s="32"/>
      <c r="C614" s="31"/>
      <c r="D614" s="31"/>
      <c r="E614" s="31"/>
      <c r="F614" s="31"/>
      <c r="G614" s="31"/>
      <c r="H614" s="31"/>
      <c r="I614" s="30"/>
      <c r="J614" s="59" t="str">
        <f t="shared" si="27"/>
        <v/>
      </c>
      <c r="K614" s="27" t="str">
        <f t="shared" si="28"/>
        <v/>
      </c>
      <c r="L614" s="29" t="str">
        <f t="shared" si="29"/>
        <v/>
      </c>
    </row>
    <row r="615" spans="1:12">
      <c r="A615" s="31"/>
      <c r="B615" s="32"/>
      <c r="C615" s="31"/>
      <c r="D615" s="31"/>
      <c r="E615" s="31"/>
      <c r="F615" s="31"/>
      <c r="G615" s="31"/>
      <c r="H615" s="31"/>
      <c r="I615" s="30"/>
      <c r="J615" s="59" t="str">
        <f t="shared" si="27"/>
        <v/>
      </c>
      <c r="K615" s="27" t="str">
        <f t="shared" si="28"/>
        <v/>
      </c>
      <c r="L615" s="29" t="str">
        <f t="shared" si="29"/>
        <v/>
      </c>
    </row>
    <row r="616" spans="1:12">
      <c r="A616" s="31"/>
      <c r="B616" s="32"/>
      <c r="C616" s="31"/>
      <c r="D616" s="31"/>
      <c r="E616" s="31"/>
      <c r="F616" s="31"/>
      <c r="G616" s="31"/>
      <c r="H616" s="31"/>
      <c r="I616" s="30"/>
      <c r="J616" s="59" t="str">
        <f t="shared" si="27"/>
        <v/>
      </c>
      <c r="K616" s="27" t="str">
        <f t="shared" si="28"/>
        <v/>
      </c>
      <c r="L616" s="29" t="str">
        <f t="shared" si="29"/>
        <v/>
      </c>
    </row>
    <row r="617" spans="1:12">
      <c r="A617" s="31"/>
      <c r="B617" s="32"/>
      <c r="C617" s="31"/>
      <c r="D617" s="31"/>
      <c r="E617" s="31"/>
      <c r="F617" s="31"/>
      <c r="G617" s="31"/>
      <c r="H617" s="31"/>
      <c r="I617" s="30"/>
      <c r="J617" s="59" t="str">
        <f t="shared" si="27"/>
        <v/>
      </c>
      <c r="K617" s="27" t="str">
        <f t="shared" si="28"/>
        <v/>
      </c>
      <c r="L617" s="29" t="str">
        <f t="shared" si="29"/>
        <v/>
      </c>
    </row>
    <row r="618" spans="1:12">
      <c r="A618" s="31"/>
      <c r="B618" s="32"/>
      <c r="C618" s="31"/>
      <c r="D618" s="31"/>
      <c r="E618" s="31"/>
      <c r="F618" s="31"/>
      <c r="G618" s="31"/>
      <c r="H618" s="31"/>
      <c r="I618" s="30"/>
      <c r="J618" s="59" t="str">
        <f t="shared" si="27"/>
        <v/>
      </c>
      <c r="K618" s="27" t="str">
        <f t="shared" si="28"/>
        <v/>
      </c>
      <c r="L618" s="29" t="str">
        <f t="shared" si="29"/>
        <v/>
      </c>
    </row>
    <row r="619" spans="1:12">
      <c r="A619" s="31"/>
      <c r="B619" s="32"/>
      <c r="C619" s="31"/>
      <c r="D619" s="31"/>
      <c r="E619" s="31"/>
      <c r="F619" s="31"/>
      <c r="G619" s="31"/>
      <c r="H619" s="31"/>
      <c r="I619" s="30"/>
      <c r="J619" s="59" t="str">
        <f t="shared" si="27"/>
        <v/>
      </c>
      <c r="K619" s="27" t="str">
        <f t="shared" si="28"/>
        <v/>
      </c>
      <c r="L619" s="29" t="str">
        <f t="shared" si="29"/>
        <v/>
      </c>
    </row>
    <row r="620" spans="1:12">
      <c r="A620" s="31"/>
      <c r="B620" s="32"/>
      <c r="C620" s="31"/>
      <c r="D620" s="31"/>
      <c r="E620" s="31"/>
      <c r="F620" s="31"/>
      <c r="G620" s="31"/>
      <c r="H620" s="31"/>
      <c r="I620" s="30"/>
      <c r="J620" s="59" t="str">
        <f t="shared" si="27"/>
        <v/>
      </c>
      <c r="K620" s="27" t="str">
        <f t="shared" si="28"/>
        <v/>
      </c>
      <c r="L620" s="29" t="str">
        <f t="shared" si="29"/>
        <v/>
      </c>
    </row>
    <row r="621" spans="1:12">
      <c r="A621" s="31"/>
      <c r="B621" s="32"/>
      <c r="C621" s="31"/>
      <c r="D621" s="31"/>
      <c r="E621" s="31"/>
      <c r="F621" s="31"/>
      <c r="G621" s="31"/>
      <c r="H621" s="31"/>
      <c r="I621" s="30"/>
      <c r="J621" s="59" t="str">
        <f t="shared" si="27"/>
        <v/>
      </c>
      <c r="K621" s="27" t="str">
        <f t="shared" si="28"/>
        <v/>
      </c>
      <c r="L621" s="29" t="str">
        <f t="shared" si="29"/>
        <v/>
      </c>
    </row>
    <row r="622" spans="1:12">
      <c r="A622" s="31"/>
      <c r="B622" s="32"/>
      <c r="C622" s="31"/>
      <c r="D622" s="31"/>
      <c r="E622" s="31"/>
      <c r="F622" s="31"/>
      <c r="G622" s="31"/>
      <c r="H622" s="31"/>
      <c r="I622" s="30"/>
      <c r="J622" s="59" t="str">
        <f t="shared" si="27"/>
        <v/>
      </c>
      <c r="K622" s="27" t="str">
        <f t="shared" si="28"/>
        <v/>
      </c>
      <c r="L622" s="29" t="str">
        <f t="shared" si="29"/>
        <v/>
      </c>
    </row>
    <row r="623" spans="1:12">
      <c r="A623" s="31"/>
      <c r="B623" s="32"/>
      <c r="C623" s="31"/>
      <c r="D623" s="31"/>
      <c r="E623" s="31"/>
      <c r="F623" s="31"/>
      <c r="G623" s="31"/>
      <c r="H623" s="31"/>
      <c r="I623" s="30"/>
      <c r="J623" s="59" t="str">
        <f t="shared" si="27"/>
        <v/>
      </c>
      <c r="K623" s="27" t="str">
        <f t="shared" si="28"/>
        <v/>
      </c>
      <c r="L623" s="29" t="str">
        <f t="shared" si="29"/>
        <v/>
      </c>
    </row>
    <row r="624" spans="1:12">
      <c r="A624" s="31"/>
      <c r="B624" s="32"/>
      <c r="C624" s="31"/>
      <c r="D624" s="31"/>
      <c r="E624" s="31"/>
      <c r="F624" s="31"/>
      <c r="G624" s="31"/>
      <c r="H624" s="31"/>
      <c r="I624" s="30"/>
      <c r="J624" s="59" t="str">
        <f t="shared" si="27"/>
        <v/>
      </c>
      <c r="K624" s="27" t="str">
        <f t="shared" si="28"/>
        <v/>
      </c>
      <c r="L624" s="29" t="str">
        <f t="shared" si="29"/>
        <v/>
      </c>
    </row>
    <row r="625" spans="1:12">
      <c r="A625" s="31"/>
      <c r="B625" s="32"/>
      <c r="C625" s="31"/>
      <c r="D625" s="31"/>
      <c r="E625" s="31"/>
      <c r="F625" s="31"/>
      <c r="G625" s="31"/>
      <c r="H625" s="31"/>
      <c r="I625" s="30"/>
      <c r="J625" s="59" t="str">
        <f t="shared" si="27"/>
        <v/>
      </c>
      <c r="K625" s="27" t="str">
        <f t="shared" si="28"/>
        <v/>
      </c>
      <c r="L625" s="29" t="str">
        <f t="shared" si="29"/>
        <v/>
      </c>
    </row>
    <row r="626" spans="1:12">
      <c r="A626" s="31"/>
      <c r="B626" s="32"/>
      <c r="C626" s="31"/>
      <c r="D626" s="31"/>
      <c r="E626" s="31"/>
      <c r="F626" s="31"/>
      <c r="G626" s="31"/>
      <c r="H626" s="31"/>
      <c r="I626" s="30"/>
      <c r="J626" s="59" t="str">
        <f t="shared" si="27"/>
        <v/>
      </c>
      <c r="K626" s="27" t="str">
        <f t="shared" si="28"/>
        <v/>
      </c>
      <c r="L626" s="29" t="str">
        <f t="shared" si="29"/>
        <v/>
      </c>
    </row>
    <row r="627" spans="1:12">
      <c r="A627" s="31"/>
      <c r="B627" s="32"/>
      <c r="C627" s="31"/>
      <c r="D627" s="31"/>
      <c r="E627" s="31"/>
      <c r="F627" s="31"/>
      <c r="G627" s="31"/>
      <c r="H627" s="31"/>
      <c r="I627" s="30"/>
      <c r="J627" s="59" t="str">
        <f t="shared" si="27"/>
        <v/>
      </c>
      <c r="K627" s="27" t="str">
        <f t="shared" si="28"/>
        <v/>
      </c>
      <c r="L627" s="29" t="str">
        <f t="shared" si="29"/>
        <v/>
      </c>
    </row>
    <row r="628" spans="1:12">
      <c r="A628" s="31"/>
      <c r="B628" s="32"/>
      <c r="C628" s="31"/>
      <c r="D628" s="31"/>
      <c r="E628" s="31"/>
      <c r="F628" s="31"/>
      <c r="G628" s="31"/>
      <c r="H628" s="31"/>
      <c r="I628" s="30"/>
      <c r="J628" s="59" t="str">
        <f t="shared" si="27"/>
        <v/>
      </c>
      <c r="K628" s="27" t="str">
        <f t="shared" si="28"/>
        <v/>
      </c>
      <c r="L628" s="29" t="str">
        <f t="shared" si="29"/>
        <v/>
      </c>
    </row>
    <row r="629" spans="1:12">
      <c r="A629" s="31"/>
      <c r="B629" s="32"/>
      <c r="C629" s="31"/>
      <c r="D629" s="31"/>
      <c r="E629" s="31"/>
      <c r="F629" s="31"/>
      <c r="G629" s="31"/>
      <c r="H629" s="31"/>
      <c r="I629" s="30"/>
      <c r="J629" s="59" t="str">
        <f t="shared" si="27"/>
        <v/>
      </c>
      <c r="K629" s="27" t="str">
        <f t="shared" si="28"/>
        <v/>
      </c>
      <c r="L629" s="29" t="str">
        <f t="shared" si="29"/>
        <v/>
      </c>
    </row>
    <row r="630" spans="1:12">
      <c r="A630" s="31"/>
      <c r="B630" s="32"/>
      <c r="C630" s="31"/>
      <c r="D630" s="31"/>
      <c r="E630" s="31"/>
      <c r="F630" s="31"/>
      <c r="G630" s="31"/>
      <c r="H630" s="31"/>
      <c r="I630" s="30"/>
      <c r="J630" s="59" t="str">
        <f t="shared" si="27"/>
        <v/>
      </c>
      <c r="K630" s="27" t="str">
        <f t="shared" si="28"/>
        <v/>
      </c>
      <c r="L630" s="29" t="str">
        <f t="shared" si="29"/>
        <v/>
      </c>
    </row>
    <row r="631" spans="1:12">
      <c r="A631" s="31"/>
      <c r="B631" s="32"/>
      <c r="C631" s="31"/>
      <c r="D631" s="31"/>
      <c r="E631" s="31"/>
      <c r="F631" s="31"/>
      <c r="G631" s="31"/>
      <c r="H631" s="31"/>
      <c r="I631" s="30"/>
      <c r="J631" s="59" t="str">
        <f t="shared" si="27"/>
        <v/>
      </c>
      <c r="K631" s="27" t="str">
        <f t="shared" si="28"/>
        <v/>
      </c>
      <c r="L631" s="29" t="str">
        <f t="shared" si="29"/>
        <v/>
      </c>
    </row>
    <row r="632" spans="1:12">
      <c r="A632" s="31"/>
      <c r="B632" s="32"/>
      <c r="C632" s="31"/>
      <c r="D632" s="31"/>
      <c r="E632" s="31"/>
      <c r="F632" s="31"/>
      <c r="G632" s="31"/>
      <c r="H632" s="31"/>
      <c r="I632" s="30"/>
      <c r="J632" s="59" t="str">
        <f t="shared" si="27"/>
        <v/>
      </c>
      <c r="K632" s="27" t="str">
        <f t="shared" si="28"/>
        <v/>
      </c>
      <c r="L632" s="29" t="str">
        <f t="shared" si="29"/>
        <v/>
      </c>
    </row>
    <row r="633" spans="1:12">
      <c r="A633" s="31"/>
      <c r="B633" s="32"/>
      <c r="C633" s="31"/>
      <c r="D633" s="31"/>
      <c r="E633" s="31"/>
      <c r="F633" s="31"/>
      <c r="G633" s="31"/>
      <c r="H633" s="31"/>
      <c r="I633" s="30"/>
      <c r="J633" s="59" t="str">
        <f t="shared" si="27"/>
        <v/>
      </c>
      <c r="K633" s="27" t="str">
        <f t="shared" si="28"/>
        <v/>
      </c>
      <c r="L633" s="29" t="str">
        <f t="shared" si="29"/>
        <v/>
      </c>
    </row>
    <row r="634" spans="1:12">
      <c r="A634" s="31"/>
      <c r="B634" s="32"/>
      <c r="C634" s="31"/>
      <c r="D634" s="31"/>
      <c r="E634" s="31"/>
      <c r="F634" s="31"/>
      <c r="G634" s="31"/>
      <c r="H634" s="31"/>
      <c r="I634" s="30"/>
      <c r="J634" s="59" t="str">
        <f t="shared" si="27"/>
        <v/>
      </c>
      <c r="K634" s="27" t="str">
        <f t="shared" si="28"/>
        <v/>
      </c>
      <c r="L634" s="29" t="str">
        <f t="shared" si="29"/>
        <v/>
      </c>
    </row>
    <row r="635" spans="1:12">
      <c r="A635" s="31"/>
      <c r="B635" s="32"/>
      <c r="C635" s="31"/>
      <c r="D635" s="31"/>
      <c r="E635" s="31"/>
      <c r="F635" s="31"/>
      <c r="G635" s="31"/>
      <c r="H635" s="31"/>
      <c r="I635" s="30"/>
      <c r="J635" s="59" t="str">
        <f t="shared" si="27"/>
        <v/>
      </c>
      <c r="K635" s="27" t="str">
        <f t="shared" si="28"/>
        <v/>
      </c>
      <c r="L635" s="29" t="str">
        <f t="shared" si="29"/>
        <v/>
      </c>
    </row>
    <row r="636" spans="1:12">
      <c r="A636" s="31"/>
      <c r="B636" s="32"/>
      <c r="C636" s="31"/>
      <c r="D636" s="31"/>
      <c r="E636" s="31"/>
      <c r="F636" s="31"/>
      <c r="G636" s="31"/>
      <c r="H636" s="31"/>
      <c r="I636" s="30"/>
      <c r="J636" s="59" t="str">
        <f t="shared" si="27"/>
        <v/>
      </c>
      <c r="K636" s="27" t="str">
        <f t="shared" si="28"/>
        <v/>
      </c>
      <c r="L636" s="29" t="str">
        <f t="shared" si="29"/>
        <v/>
      </c>
    </row>
    <row r="637" spans="1:12">
      <c r="A637" s="31"/>
      <c r="B637" s="32"/>
      <c r="C637" s="31"/>
      <c r="D637" s="31"/>
      <c r="E637" s="31"/>
      <c r="F637" s="31"/>
      <c r="G637" s="31"/>
      <c r="H637" s="31"/>
      <c r="I637" s="30"/>
      <c r="J637" s="59" t="str">
        <f t="shared" si="27"/>
        <v/>
      </c>
      <c r="K637" s="27" t="str">
        <f t="shared" si="28"/>
        <v/>
      </c>
      <c r="L637" s="29" t="str">
        <f t="shared" si="29"/>
        <v/>
      </c>
    </row>
    <row r="638" spans="1:12">
      <c r="A638" s="31"/>
      <c r="B638" s="32"/>
      <c r="C638" s="31"/>
      <c r="D638" s="31"/>
      <c r="E638" s="31"/>
      <c r="F638" s="31"/>
      <c r="G638" s="31"/>
      <c r="H638" s="31"/>
      <c r="I638" s="30"/>
      <c r="J638" s="59" t="str">
        <f t="shared" si="27"/>
        <v/>
      </c>
      <c r="K638" s="27" t="str">
        <f t="shared" si="28"/>
        <v/>
      </c>
      <c r="L638" s="29" t="str">
        <f t="shared" si="29"/>
        <v/>
      </c>
    </row>
    <row r="639" spans="1:12">
      <c r="A639" s="31"/>
      <c r="B639" s="32"/>
      <c r="C639" s="31"/>
      <c r="D639" s="31"/>
      <c r="E639" s="31"/>
      <c r="F639" s="31"/>
      <c r="G639" s="31"/>
      <c r="H639" s="31"/>
      <c r="I639" s="30"/>
      <c r="J639" s="59" t="str">
        <f t="shared" si="27"/>
        <v/>
      </c>
      <c r="K639" s="27" t="str">
        <f t="shared" si="28"/>
        <v/>
      </c>
      <c r="L639" s="29" t="str">
        <f t="shared" si="29"/>
        <v/>
      </c>
    </row>
    <row r="640" spans="1:12">
      <c r="A640" s="31"/>
      <c r="B640" s="32"/>
      <c r="C640" s="31"/>
      <c r="D640" s="31"/>
      <c r="E640" s="31"/>
      <c r="F640" s="31"/>
      <c r="G640" s="31"/>
      <c r="H640" s="31"/>
      <c r="I640" s="30"/>
      <c r="J640" s="59" t="str">
        <f t="shared" si="27"/>
        <v/>
      </c>
      <c r="K640" s="27" t="str">
        <f t="shared" si="28"/>
        <v/>
      </c>
      <c r="L640" s="29" t="str">
        <f t="shared" si="29"/>
        <v/>
      </c>
    </row>
    <row r="641" spans="1:12">
      <c r="A641" s="31"/>
      <c r="B641" s="32"/>
      <c r="C641" s="31"/>
      <c r="D641" s="31"/>
      <c r="E641" s="31"/>
      <c r="F641" s="31"/>
      <c r="G641" s="31"/>
      <c r="H641" s="31"/>
      <c r="I641" s="30"/>
      <c r="J641" s="59" t="str">
        <f t="shared" si="27"/>
        <v/>
      </c>
      <c r="K641" s="27" t="str">
        <f t="shared" si="28"/>
        <v/>
      </c>
      <c r="L641" s="29" t="str">
        <f t="shared" si="29"/>
        <v/>
      </c>
    </row>
    <row r="642" spans="1:12">
      <c r="A642" s="31"/>
      <c r="B642" s="32"/>
      <c r="C642" s="31"/>
      <c r="D642" s="31"/>
      <c r="E642" s="31"/>
      <c r="F642" s="31"/>
      <c r="G642" s="31"/>
      <c r="H642" s="31"/>
      <c r="I642" s="30"/>
      <c r="J642" s="59" t="str">
        <f t="shared" si="27"/>
        <v/>
      </c>
      <c r="K642" s="27" t="str">
        <f t="shared" si="28"/>
        <v/>
      </c>
      <c r="L642" s="29" t="str">
        <f t="shared" si="29"/>
        <v/>
      </c>
    </row>
    <row r="643" spans="1:12">
      <c r="A643" s="31"/>
      <c r="B643" s="32"/>
      <c r="C643" s="31"/>
      <c r="D643" s="31"/>
      <c r="E643" s="31"/>
      <c r="F643" s="31"/>
      <c r="G643" s="31"/>
      <c r="H643" s="31"/>
      <c r="I643" s="30"/>
      <c r="J643" s="59" t="str">
        <f t="shared" ref="J643:J706" si="30">IF(E643="","",((IF(LEFT(G643,5)="Offer",0,IF(LEFT(G643,3)="Bid",0,((IF((IF(ISNUMBER(SEARCH("&gt;",G643)),(VALUE(RIGHT(G643,LEN(G643)-FIND("&gt;",G643)-1))),(IF(ISNUMBER(SEARCH("&lt;",G643)),(VALUE(RIGHT(G643,LEN(G643)-FIND("&lt;",G643)-1))),(VALUE(RIGHT(G643,LEN(G643)-FIND("Bid",G643)-3)))))))&gt;10,100,10000))*(IF(D643="SELL",-1,1)))*((IF(ISNUMBER(SEARCH("&gt;",G643)),(VALUE(RIGHT(G643,LEN(G643)-FIND("&gt;",G643)-1))),(IF(ISNUMBER(SEARCH("&lt;",G643)),(VALUE(RIGHT(G643,LEN(G643)-FIND("&lt;",G643)-1))),(VALUE(RIGHT(G643,LEN(G643)-FIND("Bid",G643)-3)))))))-(VALUE(RIGHT(H643,LEN(H643)-FIND("Average ",H643)-7)))))))))</f>
        <v/>
      </c>
      <c r="K643" s="27" t="str">
        <f t="shared" ref="K643:K706" si="31">IF(E643="","",(IF(LEFT(G643,5)="Offer",0,IF(LEFT(G643,3)="Bid",0,((IF(ISNUMBER(SEARCH("&lt;",G643)),1,-1))*(IF(D643="BUY",1,-1)))))))</f>
        <v/>
      </c>
      <c r="L643" s="29" t="str">
        <f t="shared" si="29"/>
        <v/>
      </c>
    </row>
    <row r="644" spans="1:12">
      <c r="A644" s="31"/>
      <c r="B644" s="32"/>
      <c r="C644" s="31"/>
      <c r="D644" s="31"/>
      <c r="E644" s="31"/>
      <c r="F644" s="31"/>
      <c r="G644" s="31"/>
      <c r="H644" s="31"/>
      <c r="I644" s="30"/>
      <c r="J644" s="59" t="str">
        <f t="shared" si="30"/>
        <v/>
      </c>
      <c r="K644" s="27" t="str">
        <f t="shared" si="31"/>
        <v/>
      </c>
      <c r="L644" s="29" t="str">
        <f t="shared" ref="L644:L707" si="32">IF(E644="","",(J644+L643))</f>
        <v/>
      </c>
    </row>
    <row r="645" spans="1:12">
      <c r="A645" s="31"/>
      <c r="B645" s="32"/>
      <c r="C645" s="31"/>
      <c r="D645" s="31"/>
      <c r="E645" s="31"/>
      <c r="F645" s="31"/>
      <c r="G645" s="31"/>
      <c r="H645" s="31"/>
      <c r="I645" s="30"/>
      <c r="J645" s="59" t="str">
        <f t="shared" si="30"/>
        <v/>
      </c>
      <c r="K645" s="27" t="str">
        <f t="shared" si="31"/>
        <v/>
      </c>
      <c r="L645" s="29" t="str">
        <f t="shared" si="32"/>
        <v/>
      </c>
    </row>
    <row r="646" spans="1:12">
      <c r="A646" s="31"/>
      <c r="B646" s="32"/>
      <c r="C646" s="31"/>
      <c r="D646" s="31"/>
      <c r="E646" s="31"/>
      <c r="F646" s="31"/>
      <c r="G646" s="31"/>
      <c r="H646" s="31"/>
      <c r="I646" s="30"/>
      <c r="J646" s="59" t="str">
        <f t="shared" si="30"/>
        <v/>
      </c>
      <c r="K646" s="27" t="str">
        <f t="shared" si="31"/>
        <v/>
      </c>
      <c r="L646" s="29" t="str">
        <f t="shared" si="32"/>
        <v/>
      </c>
    </row>
    <row r="647" spans="1:12">
      <c r="A647" s="31"/>
      <c r="B647" s="32"/>
      <c r="C647" s="31"/>
      <c r="D647" s="31"/>
      <c r="E647" s="31"/>
      <c r="F647" s="31"/>
      <c r="G647" s="31"/>
      <c r="H647" s="31"/>
      <c r="I647" s="30"/>
      <c r="J647" s="59" t="str">
        <f t="shared" si="30"/>
        <v/>
      </c>
      <c r="K647" s="27" t="str">
        <f t="shared" si="31"/>
        <v/>
      </c>
      <c r="L647" s="29" t="str">
        <f t="shared" si="32"/>
        <v/>
      </c>
    </row>
    <row r="648" spans="1:12">
      <c r="A648" s="31"/>
      <c r="B648" s="32"/>
      <c r="C648" s="31"/>
      <c r="D648" s="31"/>
      <c r="E648" s="31"/>
      <c r="F648" s="31"/>
      <c r="G648" s="31"/>
      <c r="H648" s="31"/>
      <c r="I648" s="30"/>
      <c r="J648" s="59" t="str">
        <f t="shared" si="30"/>
        <v/>
      </c>
      <c r="K648" s="27" t="str">
        <f t="shared" si="31"/>
        <v/>
      </c>
      <c r="L648" s="29" t="str">
        <f t="shared" si="32"/>
        <v/>
      </c>
    </row>
    <row r="649" spans="1:12">
      <c r="A649" s="31"/>
      <c r="B649" s="32"/>
      <c r="C649" s="31"/>
      <c r="D649" s="31"/>
      <c r="E649" s="31"/>
      <c r="F649" s="31"/>
      <c r="G649" s="31"/>
      <c r="H649" s="31"/>
      <c r="I649" s="30"/>
      <c r="J649" s="59" t="str">
        <f t="shared" si="30"/>
        <v/>
      </c>
      <c r="K649" s="27" t="str">
        <f t="shared" si="31"/>
        <v/>
      </c>
      <c r="L649" s="29" t="str">
        <f t="shared" si="32"/>
        <v/>
      </c>
    </row>
    <row r="650" spans="1:12">
      <c r="A650" s="31"/>
      <c r="B650" s="32"/>
      <c r="C650" s="31"/>
      <c r="D650" s="31"/>
      <c r="E650" s="31"/>
      <c r="F650" s="31"/>
      <c r="G650" s="31"/>
      <c r="H650" s="31"/>
      <c r="I650" s="30"/>
      <c r="J650" s="59" t="str">
        <f t="shared" si="30"/>
        <v/>
      </c>
      <c r="K650" s="27" t="str">
        <f t="shared" si="31"/>
        <v/>
      </c>
      <c r="L650" s="29" t="str">
        <f t="shared" si="32"/>
        <v/>
      </c>
    </row>
    <row r="651" spans="1:12">
      <c r="A651" s="31"/>
      <c r="B651" s="32"/>
      <c r="C651" s="31"/>
      <c r="D651" s="31"/>
      <c r="E651" s="31"/>
      <c r="F651" s="31"/>
      <c r="G651" s="31"/>
      <c r="H651" s="31"/>
      <c r="I651" s="30"/>
      <c r="J651" s="59" t="str">
        <f t="shared" si="30"/>
        <v/>
      </c>
      <c r="K651" s="27" t="str">
        <f t="shared" si="31"/>
        <v/>
      </c>
      <c r="L651" s="29" t="str">
        <f t="shared" si="32"/>
        <v/>
      </c>
    </row>
    <row r="652" spans="1:12">
      <c r="A652" s="31"/>
      <c r="B652" s="32"/>
      <c r="C652" s="31"/>
      <c r="D652" s="31"/>
      <c r="E652" s="31"/>
      <c r="F652" s="31"/>
      <c r="G652" s="31"/>
      <c r="H652" s="31"/>
      <c r="I652" s="30"/>
      <c r="J652" s="59" t="str">
        <f t="shared" si="30"/>
        <v/>
      </c>
      <c r="K652" s="27" t="str">
        <f t="shared" si="31"/>
        <v/>
      </c>
      <c r="L652" s="29" t="str">
        <f t="shared" si="32"/>
        <v/>
      </c>
    </row>
    <row r="653" spans="1:12">
      <c r="A653" s="31"/>
      <c r="B653" s="32"/>
      <c r="C653" s="31"/>
      <c r="D653" s="31"/>
      <c r="E653" s="31"/>
      <c r="F653" s="31"/>
      <c r="G653" s="31"/>
      <c r="H653" s="31"/>
      <c r="I653" s="30"/>
      <c r="J653" s="59" t="str">
        <f t="shared" si="30"/>
        <v/>
      </c>
      <c r="K653" s="27" t="str">
        <f t="shared" si="31"/>
        <v/>
      </c>
      <c r="L653" s="29" t="str">
        <f t="shared" si="32"/>
        <v/>
      </c>
    </row>
    <row r="654" spans="1:12">
      <c r="A654" s="31"/>
      <c r="B654" s="32"/>
      <c r="C654" s="31"/>
      <c r="D654" s="31"/>
      <c r="E654" s="31"/>
      <c r="F654" s="31"/>
      <c r="G654" s="31"/>
      <c r="H654" s="31"/>
      <c r="I654" s="30"/>
      <c r="J654" s="59" t="str">
        <f t="shared" si="30"/>
        <v/>
      </c>
      <c r="K654" s="27" t="str">
        <f t="shared" si="31"/>
        <v/>
      </c>
      <c r="L654" s="29" t="str">
        <f t="shared" si="32"/>
        <v/>
      </c>
    </row>
    <row r="655" spans="1:12">
      <c r="A655" s="31"/>
      <c r="B655" s="32"/>
      <c r="C655" s="31"/>
      <c r="D655" s="31"/>
      <c r="E655" s="31"/>
      <c r="F655" s="31"/>
      <c r="G655" s="31"/>
      <c r="H655" s="31"/>
      <c r="I655" s="30"/>
      <c r="J655" s="59" t="str">
        <f t="shared" si="30"/>
        <v/>
      </c>
      <c r="K655" s="27" t="str">
        <f t="shared" si="31"/>
        <v/>
      </c>
      <c r="L655" s="29" t="str">
        <f t="shared" si="32"/>
        <v/>
      </c>
    </row>
    <row r="656" spans="1:12">
      <c r="A656" s="31"/>
      <c r="B656" s="32"/>
      <c r="C656" s="31"/>
      <c r="D656" s="31"/>
      <c r="E656" s="31"/>
      <c r="F656" s="31"/>
      <c r="G656" s="31"/>
      <c r="H656" s="31"/>
      <c r="I656" s="30"/>
      <c r="J656" s="59" t="str">
        <f t="shared" si="30"/>
        <v/>
      </c>
      <c r="K656" s="27" t="str">
        <f t="shared" si="31"/>
        <v/>
      </c>
      <c r="L656" s="29" t="str">
        <f t="shared" si="32"/>
        <v/>
      </c>
    </row>
    <row r="657" spans="1:12">
      <c r="A657" s="31"/>
      <c r="B657" s="32"/>
      <c r="C657" s="31"/>
      <c r="D657" s="31"/>
      <c r="E657" s="31"/>
      <c r="F657" s="31"/>
      <c r="G657" s="31"/>
      <c r="H657" s="31"/>
      <c r="I657" s="30"/>
      <c r="J657" s="59" t="str">
        <f t="shared" si="30"/>
        <v/>
      </c>
      <c r="K657" s="27" t="str">
        <f t="shared" si="31"/>
        <v/>
      </c>
      <c r="L657" s="29" t="str">
        <f t="shared" si="32"/>
        <v/>
      </c>
    </row>
    <row r="658" spans="1:12">
      <c r="A658" s="31"/>
      <c r="B658" s="31"/>
      <c r="C658" s="31"/>
      <c r="D658" s="31"/>
      <c r="E658" s="31"/>
      <c r="F658" s="31"/>
      <c r="G658" s="31"/>
      <c r="H658" s="31"/>
      <c r="I658" s="30"/>
      <c r="J658" s="59" t="str">
        <f t="shared" si="30"/>
        <v/>
      </c>
      <c r="K658" s="27" t="str">
        <f t="shared" si="31"/>
        <v/>
      </c>
      <c r="L658" s="29" t="str">
        <f t="shared" si="32"/>
        <v/>
      </c>
    </row>
    <row r="659" spans="1:12">
      <c r="A659" s="31"/>
      <c r="B659" s="31"/>
      <c r="C659" s="31"/>
      <c r="D659" s="31"/>
      <c r="E659" s="31"/>
      <c r="F659" s="31"/>
      <c r="G659" s="31"/>
      <c r="H659" s="31"/>
      <c r="I659" s="30"/>
      <c r="J659" s="59" t="str">
        <f t="shared" si="30"/>
        <v/>
      </c>
      <c r="K659" s="27" t="str">
        <f t="shared" si="31"/>
        <v/>
      </c>
      <c r="L659" s="29" t="str">
        <f t="shared" si="32"/>
        <v/>
      </c>
    </row>
    <row r="660" spans="1:12">
      <c r="A660" s="31"/>
      <c r="B660" s="31"/>
      <c r="C660" s="31"/>
      <c r="D660" s="31"/>
      <c r="E660" s="31"/>
      <c r="F660" s="31"/>
      <c r="G660" s="31"/>
      <c r="H660" s="31"/>
      <c r="I660" s="30"/>
      <c r="J660" s="59" t="str">
        <f t="shared" si="30"/>
        <v/>
      </c>
      <c r="K660" s="27" t="str">
        <f t="shared" si="31"/>
        <v/>
      </c>
      <c r="L660" s="29" t="str">
        <f t="shared" si="32"/>
        <v/>
      </c>
    </row>
    <row r="661" spans="1:12">
      <c r="A661" s="31"/>
      <c r="B661" s="31"/>
      <c r="C661" s="31"/>
      <c r="D661" s="31"/>
      <c r="E661" s="31"/>
      <c r="F661" s="31"/>
      <c r="G661" s="31"/>
      <c r="H661" s="31"/>
      <c r="I661" s="30"/>
      <c r="J661" s="59" t="str">
        <f t="shared" si="30"/>
        <v/>
      </c>
      <c r="K661" s="27" t="str">
        <f t="shared" si="31"/>
        <v/>
      </c>
      <c r="L661" s="29" t="str">
        <f t="shared" si="32"/>
        <v/>
      </c>
    </row>
    <row r="662" spans="1:12">
      <c r="A662" s="31"/>
      <c r="B662" s="31"/>
      <c r="C662" s="31"/>
      <c r="D662" s="31"/>
      <c r="E662" s="31"/>
      <c r="F662" s="31"/>
      <c r="G662" s="31"/>
      <c r="H662" s="31"/>
      <c r="I662" s="30"/>
      <c r="J662" s="59" t="str">
        <f t="shared" si="30"/>
        <v/>
      </c>
      <c r="K662" s="27" t="str">
        <f t="shared" si="31"/>
        <v/>
      </c>
      <c r="L662" s="29" t="str">
        <f t="shared" si="32"/>
        <v/>
      </c>
    </row>
    <row r="663" spans="1:12">
      <c r="A663" s="31"/>
      <c r="B663" s="31"/>
      <c r="C663" s="31"/>
      <c r="D663" s="31"/>
      <c r="E663" s="31"/>
      <c r="F663" s="31"/>
      <c r="G663" s="31"/>
      <c r="H663" s="31"/>
      <c r="I663" s="30"/>
      <c r="J663" s="59" t="str">
        <f t="shared" si="30"/>
        <v/>
      </c>
      <c r="K663" s="27" t="str">
        <f t="shared" si="31"/>
        <v/>
      </c>
      <c r="L663" s="29" t="str">
        <f t="shared" si="32"/>
        <v/>
      </c>
    </row>
    <row r="664" spans="1:12">
      <c r="A664" s="31"/>
      <c r="B664" s="31"/>
      <c r="C664" s="31"/>
      <c r="D664" s="31"/>
      <c r="E664" s="31"/>
      <c r="F664" s="31"/>
      <c r="G664" s="31"/>
      <c r="H664" s="31"/>
      <c r="I664" s="30"/>
      <c r="J664" s="59" t="str">
        <f t="shared" si="30"/>
        <v/>
      </c>
      <c r="K664" s="27" t="str">
        <f t="shared" si="31"/>
        <v/>
      </c>
      <c r="L664" s="29" t="str">
        <f t="shared" si="32"/>
        <v/>
      </c>
    </row>
    <row r="665" spans="1:12">
      <c r="A665" s="31"/>
      <c r="B665" s="31"/>
      <c r="C665" s="31"/>
      <c r="D665" s="31"/>
      <c r="E665" s="31"/>
      <c r="F665" s="31"/>
      <c r="G665" s="31"/>
      <c r="H665" s="31"/>
      <c r="I665" s="30"/>
      <c r="J665" s="59" t="str">
        <f t="shared" si="30"/>
        <v/>
      </c>
      <c r="K665" s="27" t="str">
        <f t="shared" si="31"/>
        <v/>
      </c>
      <c r="L665" s="29" t="str">
        <f t="shared" si="32"/>
        <v/>
      </c>
    </row>
    <row r="666" spans="1:12">
      <c r="A666" s="31"/>
      <c r="B666" s="31"/>
      <c r="C666" s="31"/>
      <c r="D666" s="31"/>
      <c r="E666" s="31"/>
      <c r="F666" s="31"/>
      <c r="G666" s="31"/>
      <c r="H666" s="31"/>
      <c r="I666" s="30"/>
      <c r="J666" s="59" t="str">
        <f t="shared" si="30"/>
        <v/>
      </c>
      <c r="K666" s="27" t="str">
        <f t="shared" si="31"/>
        <v/>
      </c>
      <c r="L666" s="29" t="str">
        <f t="shared" si="32"/>
        <v/>
      </c>
    </row>
    <row r="667" spans="1:12">
      <c r="A667" s="31"/>
      <c r="B667" s="31"/>
      <c r="C667" s="31"/>
      <c r="D667" s="31"/>
      <c r="E667" s="31"/>
      <c r="F667" s="31"/>
      <c r="G667" s="31"/>
      <c r="H667" s="31"/>
      <c r="I667" s="30"/>
      <c r="J667" s="59" t="str">
        <f t="shared" si="30"/>
        <v/>
      </c>
      <c r="K667" s="27" t="str">
        <f t="shared" si="31"/>
        <v/>
      </c>
      <c r="L667" s="29" t="str">
        <f t="shared" si="32"/>
        <v/>
      </c>
    </row>
    <row r="668" spans="1:12">
      <c r="A668" s="31"/>
      <c r="B668" s="31"/>
      <c r="C668" s="31"/>
      <c r="D668" s="31"/>
      <c r="E668" s="31"/>
      <c r="F668" s="31"/>
      <c r="G668" s="31"/>
      <c r="H668" s="31"/>
      <c r="I668" s="30"/>
      <c r="J668" s="59" t="str">
        <f t="shared" si="30"/>
        <v/>
      </c>
      <c r="K668" s="27" t="str">
        <f t="shared" si="31"/>
        <v/>
      </c>
      <c r="L668" s="29" t="str">
        <f t="shared" si="32"/>
        <v/>
      </c>
    </row>
    <row r="669" spans="1:12">
      <c r="A669" s="31"/>
      <c r="B669" s="31"/>
      <c r="C669" s="31"/>
      <c r="D669" s="31"/>
      <c r="E669" s="31"/>
      <c r="F669" s="31"/>
      <c r="G669" s="31"/>
      <c r="H669" s="31"/>
      <c r="I669" s="30"/>
      <c r="J669" s="59" t="str">
        <f t="shared" si="30"/>
        <v/>
      </c>
      <c r="K669" s="27" t="str">
        <f t="shared" si="31"/>
        <v/>
      </c>
      <c r="L669" s="29" t="str">
        <f t="shared" si="32"/>
        <v/>
      </c>
    </row>
    <row r="670" spans="1:12">
      <c r="A670" s="31"/>
      <c r="B670" s="31"/>
      <c r="C670" s="31"/>
      <c r="D670" s="31"/>
      <c r="E670" s="31"/>
      <c r="F670" s="31"/>
      <c r="G670" s="31"/>
      <c r="H670" s="31"/>
      <c r="I670" s="30"/>
      <c r="J670" s="59" t="str">
        <f t="shared" si="30"/>
        <v/>
      </c>
      <c r="K670" s="27" t="str">
        <f t="shared" si="31"/>
        <v/>
      </c>
      <c r="L670" s="29" t="str">
        <f t="shared" si="32"/>
        <v/>
      </c>
    </row>
    <row r="671" spans="1:12">
      <c r="A671" s="31"/>
      <c r="B671" s="31"/>
      <c r="C671" s="31"/>
      <c r="D671" s="31"/>
      <c r="E671" s="31"/>
      <c r="F671" s="31"/>
      <c r="G671" s="31"/>
      <c r="H671" s="31"/>
      <c r="I671" s="30"/>
      <c r="J671" s="59" t="str">
        <f t="shared" si="30"/>
        <v/>
      </c>
      <c r="K671" s="27" t="str">
        <f t="shared" si="31"/>
        <v/>
      </c>
      <c r="L671" s="29" t="str">
        <f t="shared" si="32"/>
        <v/>
      </c>
    </row>
    <row r="672" spans="1:12">
      <c r="A672" s="31"/>
      <c r="B672" s="31"/>
      <c r="C672" s="31"/>
      <c r="D672" s="31"/>
      <c r="E672" s="31"/>
      <c r="F672" s="31"/>
      <c r="G672" s="31"/>
      <c r="H672" s="31"/>
      <c r="I672" s="30"/>
      <c r="J672" s="59" t="str">
        <f t="shared" si="30"/>
        <v/>
      </c>
      <c r="K672" s="27" t="str">
        <f t="shared" si="31"/>
        <v/>
      </c>
      <c r="L672" s="29" t="str">
        <f t="shared" si="32"/>
        <v/>
      </c>
    </row>
    <row r="673" spans="1:12">
      <c r="A673" s="31"/>
      <c r="B673" s="31"/>
      <c r="C673" s="31"/>
      <c r="D673" s="31"/>
      <c r="E673" s="31"/>
      <c r="F673" s="31"/>
      <c r="G673" s="31"/>
      <c r="H673" s="31"/>
      <c r="I673" s="30"/>
      <c r="J673" s="59" t="str">
        <f t="shared" si="30"/>
        <v/>
      </c>
      <c r="K673" s="27" t="str">
        <f t="shared" si="31"/>
        <v/>
      </c>
      <c r="L673" s="29" t="str">
        <f t="shared" si="32"/>
        <v/>
      </c>
    </row>
    <row r="674" spans="1:12">
      <c r="A674" s="31"/>
      <c r="B674" s="31"/>
      <c r="C674" s="31"/>
      <c r="D674" s="31"/>
      <c r="E674" s="31"/>
      <c r="F674" s="31"/>
      <c r="G674" s="31"/>
      <c r="H674" s="31"/>
      <c r="I674" s="30"/>
      <c r="J674" s="59" t="str">
        <f t="shared" si="30"/>
        <v/>
      </c>
      <c r="K674" s="27" t="str">
        <f t="shared" si="31"/>
        <v/>
      </c>
      <c r="L674" s="29" t="str">
        <f t="shared" si="32"/>
        <v/>
      </c>
    </row>
    <row r="675" spans="1:12">
      <c r="A675" s="31"/>
      <c r="B675" s="31"/>
      <c r="C675" s="31"/>
      <c r="D675" s="31"/>
      <c r="E675" s="31"/>
      <c r="F675" s="31"/>
      <c r="G675" s="31"/>
      <c r="H675" s="31"/>
      <c r="I675" s="30"/>
      <c r="J675" s="59" t="str">
        <f t="shared" si="30"/>
        <v/>
      </c>
      <c r="K675" s="27" t="str">
        <f t="shared" si="31"/>
        <v/>
      </c>
      <c r="L675" s="29" t="str">
        <f t="shared" si="32"/>
        <v/>
      </c>
    </row>
    <row r="676" spans="1:12">
      <c r="A676" s="31"/>
      <c r="B676" s="31"/>
      <c r="C676" s="31"/>
      <c r="D676" s="31"/>
      <c r="E676" s="31"/>
      <c r="F676" s="31"/>
      <c r="G676" s="31"/>
      <c r="H676" s="31"/>
      <c r="I676" s="30"/>
      <c r="J676" s="59" t="str">
        <f t="shared" si="30"/>
        <v/>
      </c>
      <c r="K676" s="27" t="str">
        <f t="shared" si="31"/>
        <v/>
      </c>
      <c r="L676" s="29" t="str">
        <f t="shared" si="32"/>
        <v/>
      </c>
    </row>
    <row r="677" spans="1:12">
      <c r="A677" s="31"/>
      <c r="B677" s="31"/>
      <c r="C677" s="31"/>
      <c r="D677" s="31"/>
      <c r="E677" s="31"/>
      <c r="F677" s="31"/>
      <c r="G677" s="31"/>
      <c r="H677" s="31"/>
      <c r="I677" s="30"/>
      <c r="J677" s="59" t="str">
        <f t="shared" si="30"/>
        <v/>
      </c>
      <c r="K677" s="27" t="str">
        <f t="shared" si="31"/>
        <v/>
      </c>
      <c r="L677" s="29" t="str">
        <f t="shared" si="32"/>
        <v/>
      </c>
    </row>
    <row r="678" spans="1:12">
      <c r="A678" s="31"/>
      <c r="B678" s="31"/>
      <c r="C678" s="31"/>
      <c r="D678" s="31"/>
      <c r="E678" s="31"/>
      <c r="F678" s="31"/>
      <c r="G678" s="31"/>
      <c r="H678" s="31"/>
      <c r="I678" s="30"/>
      <c r="J678" s="59" t="str">
        <f t="shared" si="30"/>
        <v/>
      </c>
      <c r="K678" s="27" t="str">
        <f t="shared" si="31"/>
        <v/>
      </c>
      <c r="L678" s="29" t="str">
        <f t="shared" si="32"/>
        <v/>
      </c>
    </row>
    <row r="679" spans="1:12">
      <c r="A679" s="31"/>
      <c r="B679" s="31"/>
      <c r="C679" s="31"/>
      <c r="D679" s="31"/>
      <c r="E679" s="31"/>
      <c r="F679" s="31"/>
      <c r="G679" s="31"/>
      <c r="H679" s="31"/>
      <c r="I679" s="30"/>
      <c r="J679" s="59" t="str">
        <f t="shared" si="30"/>
        <v/>
      </c>
      <c r="K679" s="27" t="str">
        <f t="shared" si="31"/>
        <v/>
      </c>
      <c r="L679" s="29" t="str">
        <f t="shared" si="32"/>
        <v/>
      </c>
    </row>
    <row r="680" spans="1:12">
      <c r="A680" s="31"/>
      <c r="B680" s="31"/>
      <c r="C680" s="31"/>
      <c r="D680" s="31"/>
      <c r="E680" s="31"/>
      <c r="F680" s="31"/>
      <c r="G680" s="31"/>
      <c r="H680" s="31"/>
      <c r="I680" s="30"/>
      <c r="J680" s="59" t="str">
        <f t="shared" si="30"/>
        <v/>
      </c>
      <c r="K680" s="27" t="str">
        <f t="shared" si="31"/>
        <v/>
      </c>
      <c r="L680" s="29" t="str">
        <f t="shared" si="32"/>
        <v/>
      </c>
    </row>
    <row r="681" spans="1:12">
      <c r="A681" s="31"/>
      <c r="B681" s="31"/>
      <c r="C681" s="31"/>
      <c r="D681" s="31"/>
      <c r="E681" s="31"/>
      <c r="F681" s="31"/>
      <c r="G681" s="31"/>
      <c r="H681" s="31"/>
      <c r="I681" s="30"/>
      <c r="J681" s="59" t="str">
        <f t="shared" si="30"/>
        <v/>
      </c>
      <c r="K681" s="27" t="str">
        <f t="shared" si="31"/>
        <v/>
      </c>
      <c r="L681" s="29" t="str">
        <f t="shared" si="32"/>
        <v/>
      </c>
    </row>
    <row r="682" spans="1:12">
      <c r="A682" s="31"/>
      <c r="B682" s="31"/>
      <c r="C682" s="31"/>
      <c r="D682" s="31"/>
      <c r="E682" s="31"/>
      <c r="F682" s="31"/>
      <c r="G682" s="31"/>
      <c r="H682" s="31"/>
      <c r="I682" s="30"/>
      <c r="J682" s="59" t="str">
        <f t="shared" si="30"/>
        <v/>
      </c>
      <c r="K682" s="27" t="str">
        <f t="shared" si="31"/>
        <v/>
      </c>
      <c r="L682" s="29" t="str">
        <f t="shared" si="32"/>
        <v/>
      </c>
    </row>
    <row r="683" spans="1:12">
      <c r="A683" s="31"/>
      <c r="B683" s="31"/>
      <c r="C683" s="31"/>
      <c r="D683" s="31"/>
      <c r="E683" s="31"/>
      <c r="F683" s="31"/>
      <c r="G683" s="31"/>
      <c r="H683" s="31"/>
      <c r="I683" s="30"/>
      <c r="J683" s="59" t="str">
        <f t="shared" si="30"/>
        <v/>
      </c>
      <c r="K683" s="27" t="str">
        <f t="shared" si="31"/>
        <v/>
      </c>
      <c r="L683" s="29" t="str">
        <f t="shared" si="32"/>
        <v/>
      </c>
    </row>
    <row r="684" spans="1:12">
      <c r="A684" s="31"/>
      <c r="B684" s="31"/>
      <c r="C684" s="31"/>
      <c r="D684" s="31"/>
      <c r="E684" s="31"/>
      <c r="F684" s="31"/>
      <c r="G684" s="31"/>
      <c r="H684" s="31"/>
      <c r="I684" s="30"/>
      <c r="J684" s="59" t="str">
        <f t="shared" si="30"/>
        <v/>
      </c>
      <c r="K684" s="27" t="str">
        <f t="shared" si="31"/>
        <v/>
      </c>
      <c r="L684" s="29" t="str">
        <f t="shared" si="32"/>
        <v/>
      </c>
    </row>
    <row r="685" spans="1:12">
      <c r="A685" s="31"/>
      <c r="B685" s="31"/>
      <c r="C685" s="31"/>
      <c r="D685" s="31"/>
      <c r="E685" s="31"/>
      <c r="F685" s="31"/>
      <c r="G685" s="31"/>
      <c r="H685" s="31"/>
      <c r="I685" s="30"/>
      <c r="J685" s="59" t="str">
        <f t="shared" si="30"/>
        <v/>
      </c>
      <c r="K685" s="27" t="str">
        <f t="shared" si="31"/>
        <v/>
      </c>
      <c r="L685" s="29" t="str">
        <f t="shared" si="32"/>
        <v/>
      </c>
    </row>
    <row r="686" spans="1:12">
      <c r="A686" s="31"/>
      <c r="B686" s="31"/>
      <c r="C686" s="31"/>
      <c r="D686" s="31"/>
      <c r="E686" s="31"/>
      <c r="F686" s="31"/>
      <c r="G686" s="31"/>
      <c r="H686" s="31"/>
      <c r="I686" s="30"/>
      <c r="J686" s="59" t="str">
        <f t="shared" si="30"/>
        <v/>
      </c>
      <c r="K686" s="27" t="str">
        <f t="shared" si="31"/>
        <v/>
      </c>
      <c r="L686" s="29" t="str">
        <f t="shared" si="32"/>
        <v/>
      </c>
    </row>
    <row r="687" spans="1:12">
      <c r="A687" s="31"/>
      <c r="B687" s="31"/>
      <c r="C687" s="31"/>
      <c r="D687" s="31"/>
      <c r="E687" s="31"/>
      <c r="F687" s="31"/>
      <c r="G687" s="31"/>
      <c r="H687" s="31"/>
      <c r="I687" s="30"/>
      <c r="J687" s="59" t="str">
        <f t="shared" si="30"/>
        <v/>
      </c>
      <c r="K687" s="27" t="str">
        <f t="shared" si="31"/>
        <v/>
      </c>
      <c r="L687" s="29" t="str">
        <f t="shared" si="32"/>
        <v/>
      </c>
    </row>
    <row r="688" spans="1:12">
      <c r="A688" s="31"/>
      <c r="B688" s="31"/>
      <c r="C688" s="31"/>
      <c r="D688" s="31"/>
      <c r="E688" s="31"/>
      <c r="F688" s="31"/>
      <c r="G688" s="31"/>
      <c r="H688" s="31"/>
      <c r="I688" s="30"/>
      <c r="J688" s="59" t="str">
        <f t="shared" si="30"/>
        <v/>
      </c>
      <c r="K688" s="27" t="str">
        <f t="shared" si="31"/>
        <v/>
      </c>
      <c r="L688" s="29" t="str">
        <f t="shared" si="32"/>
        <v/>
      </c>
    </row>
    <row r="689" spans="1:12">
      <c r="A689" s="31"/>
      <c r="B689" s="31"/>
      <c r="C689" s="31"/>
      <c r="D689" s="31"/>
      <c r="E689" s="31"/>
      <c r="F689" s="31"/>
      <c r="G689" s="31"/>
      <c r="H689" s="31"/>
      <c r="I689" s="30"/>
      <c r="J689" s="59" t="str">
        <f t="shared" si="30"/>
        <v/>
      </c>
      <c r="K689" s="27" t="str">
        <f t="shared" si="31"/>
        <v/>
      </c>
      <c r="L689" s="29" t="str">
        <f t="shared" si="32"/>
        <v/>
      </c>
    </row>
    <row r="690" spans="1:12">
      <c r="A690" s="31"/>
      <c r="B690" s="31"/>
      <c r="C690" s="31"/>
      <c r="D690" s="31"/>
      <c r="E690" s="31"/>
      <c r="F690" s="31"/>
      <c r="G690" s="31"/>
      <c r="H690" s="31"/>
      <c r="I690" s="30"/>
      <c r="J690" s="59" t="str">
        <f t="shared" si="30"/>
        <v/>
      </c>
      <c r="K690" s="27" t="str">
        <f t="shared" si="31"/>
        <v/>
      </c>
      <c r="L690" s="29" t="str">
        <f t="shared" si="32"/>
        <v/>
      </c>
    </row>
    <row r="691" spans="1:12">
      <c r="A691" s="31"/>
      <c r="B691" s="31"/>
      <c r="C691" s="31"/>
      <c r="D691" s="31"/>
      <c r="E691" s="31"/>
      <c r="F691" s="31"/>
      <c r="G691" s="31"/>
      <c r="H691" s="31"/>
      <c r="I691" s="30"/>
      <c r="J691" s="59" t="str">
        <f t="shared" si="30"/>
        <v/>
      </c>
      <c r="K691" s="27" t="str">
        <f t="shared" si="31"/>
        <v/>
      </c>
      <c r="L691" s="29" t="str">
        <f t="shared" si="32"/>
        <v/>
      </c>
    </row>
    <row r="692" spans="1:12">
      <c r="A692" s="31"/>
      <c r="B692" s="31"/>
      <c r="C692" s="31"/>
      <c r="D692" s="31"/>
      <c r="E692" s="31"/>
      <c r="F692" s="31"/>
      <c r="G692" s="31"/>
      <c r="H692" s="31"/>
      <c r="I692" s="30"/>
      <c r="J692" s="59" t="str">
        <f t="shared" si="30"/>
        <v/>
      </c>
      <c r="K692" s="27" t="str">
        <f t="shared" si="31"/>
        <v/>
      </c>
      <c r="L692" s="29" t="str">
        <f t="shared" si="32"/>
        <v/>
      </c>
    </row>
    <row r="693" spans="1:12">
      <c r="A693" s="31"/>
      <c r="B693" s="31"/>
      <c r="C693" s="31"/>
      <c r="D693" s="31"/>
      <c r="E693" s="31"/>
      <c r="F693" s="31"/>
      <c r="G693" s="31"/>
      <c r="H693" s="31"/>
      <c r="I693" s="30"/>
      <c r="J693" s="59" t="str">
        <f t="shared" si="30"/>
        <v/>
      </c>
      <c r="K693" s="27" t="str">
        <f t="shared" si="31"/>
        <v/>
      </c>
      <c r="L693" s="29" t="str">
        <f t="shared" si="32"/>
        <v/>
      </c>
    </row>
    <row r="694" spans="1:12">
      <c r="A694" s="31"/>
      <c r="B694" s="31"/>
      <c r="C694" s="31"/>
      <c r="D694" s="31"/>
      <c r="E694" s="31"/>
      <c r="F694" s="31"/>
      <c r="G694" s="31"/>
      <c r="H694" s="31"/>
      <c r="I694" s="30"/>
      <c r="J694" s="59" t="str">
        <f t="shared" si="30"/>
        <v/>
      </c>
      <c r="K694" s="27" t="str">
        <f t="shared" si="31"/>
        <v/>
      </c>
      <c r="L694" s="29" t="str">
        <f t="shared" si="32"/>
        <v/>
      </c>
    </row>
    <row r="695" spans="1:12">
      <c r="A695" s="31"/>
      <c r="B695" s="31"/>
      <c r="C695" s="31"/>
      <c r="D695" s="31"/>
      <c r="E695" s="31"/>
      <c r="F695" s="31"/>
      <c r="G695" s="31"/>
      <c r="H695" s="31"/>
      <c r="I695" s="30"/>
      <c r="J695" s="59" t="str">
        <f t="shared" si="30"/>
        <v/>
      </c>
      <c r="K695" s="27" t="str">
        <f t="shared" si="31"/>
        <v/>
      </c>
      <c r="L695" s="29" t="str">
        <f t="shared" si="32"/>
        <v/>
      </c>
    </row>
    <row r="696" spans="1:12">
      <c r="A696" s="31"/>
      <c r="B696" s="31"/>
      <c r="C696" s="31"/>
      <c r="D696" s="31"/>
      <c r="E696" s="31"/>
      <c r="F696" s="31"/>
      <c r="G696" s="31"/>
      <c r="H696" s="31"/>
      <c r="I696" s="30"/>
      <c r="J696" s="59" t="str">
        <f t="shared" si="30"/>
        <v/>
      </c>
      <c r="K696" s="27" t="str">
        <f t="shared" si="31"/>
        <v/>
      </c>
      <c r="L696" s="29" t="str">
        <f t="shared" si="32"/>
        <v/>
      </c>
    </row>
    <row r="697" spans="1:12">
      <c r="A697" s="31"/>
      <c r="B697" s="31"/>
      <c r="C697" s="31"/>
      <c r="D697" s="31"/>
      <c r="E697" s="31"/>
      <c r="F697" s="31"/>
      <c r="G697" s="31"/>
      <c r="H697" s="31"/>
      <c r="I697" s="30"/>
      <c r="J697" s="59" t="str">
        <f t="shared" si="30"/>
        <v/>
      </c>
      <c r="K697" s="27" t="str">
        <f t="shared" si="31"/>
        <v/>
      </c>
      <c r="L697" s="29" t="str">
        <f t="shared" si="32"/>
        <v/>
      </c>
    </row>
    <row r="698" spans="1:12">
      <c r="A698" s="31"/>
      <c r="B698" s="31"/>
      <c r="C698" s="31"/>
      <c r="D698" s="31"/>
      <c r="E698" s="31"/>
      <c r="F698" s="31"/>
      <c r="G698" s="31"/>
      <c r="H698" s="31"/>
      <c r="I698" s="30"/>
      <c r="J698" s="59" t="str">
        <f t="shared" si="30"/>
        <v/>
      </c>
      <c r="K698" s="27" t="str">
        <f t="shared" si="31"/>
        <v/>
      </c>
      <c r="L698" s="29" t="str">
        <f t="shared" si="32"/>
        <v/>
      </c>
    </row>
    <row r="699" spans="1:12">
      <c r="A699" s="31"/>
      <c r="B699" s="31"/>
      <c r="C699" s="31"/>
      <c r="D699" s="31"/>
      <c r="E699" s="31"/>
      <c r="F699" s="31"/>
      <c r="G699" s="31"/>
      <c r="H699" s="31"/>
      <c r="I699" s="30"/>
      <c r="J699" s="59" t="str">
        <f t="shared" si="30"/>
        <v/>
      </c>
      <c r="K699" s="27" t="str">
        <f t="shared" si="31"/>
        <v/>
      </c>
      <c r="L699" s="29" t="str">
        <f t="shared" si="32"/>
        <v/>
      </c>
    </row>
    <row r="700" spans="1:12">
      <c r="A700" s="31"/>
      <c r="B700" s="31"/>
      <c r="C700" s="31"/>
      <c r="D700" s="31"/>
      <c r="E700" s="31"/>
      <c r="F700" s="31"/>
      <c r="G700" s="31"/>
      <c r="H700" s="31"/>
      <c r="I700" s="30"/>
      <c r="J700" s="59" t="str">
        <f t="shared" si="30"/>
        <v/>
      </c>
      <c r="K700" s="27" t="str">
        <f t="shared" si="31"/>
        <v/>
      </c>
      <c r="L700" s="29" t="str">
        <f t="shared" si="32"/>
        <v/>
      </c>
    </row>
    <row r="701" spans="1:12">
      <c r="A701" s="31"/>
      <c r="B701" s="31"/>
      <c r="C701" s="31"/>
      <c r="D701" s="31"/>
      <c r="E701" s="31"/>
      <c r="F701" s="31"/>
      <c r="G701" s="31"/>
      <c r="H701" s="31"/>
      <c r="I701" s="30"/>
      <c r="J701" s="59" t="str">
        <f t="shared" si="30"/>
        <v/>
      </c>
      <c r="K701" s="27" t="str">
        <f t="shared" si="31"/>
        <v/>
      </c>
      <c r="L701" s="29" t="str">
        <f t="shared" si="32"/>
        <v/>
      </c>
    </row>
    <row r="702" spans="1:12">
      <c r="A702" s="31"/>
      <c r="B702" s="31"/>
      <c r="C702" s="31"/>
      <c r="D702" s="31"/>
      <c r="E702" s="31"/>
      <c r="F702" s="31"/>
      <c r="G702" s="31"/>
      <c r="H702" s="31"/>
      <c r="I702" s="30"/>
      <c r="J702" s="59" t="str">
        <f t="shared" si="30"/>
        <v/>
      </c>
      <c r="K702" s="27" t="str">
        <f t="shared" si="31"/>
        <v/>
      </c>
      <c r="L702" s="29" t="str">
        <f t="shared" si="32"/>
        <v/>
      </c>
    </row>
    <row r="703" spans="1:12">
      <c r="A703" s="31"/>
      <c r="B703" s="31"/>
      <c r="C703" s="31"/>
      <c r="D703" s="31"/>
      <c r="E703" s="31"/>
      <c r="F703" s="31"/>
      <c r="G703" s="31"/>
      <c r="H703" s="31"/>
      <c r="I703" s="30"/>
      <c r="J703" s="59" t="str">
        <f t="shared" si="30"/>
        <v/>
      </c>
      <c r="K703" s="27" t="str">
        <f t="shared" si="31"/>
        <v/>
      </c>
      <c r="L703" s="29" t="str">
        <f t="shared" si="32"/>
        <v/>
      </c>
    </row>
    <row r="704" spans="1:12">
      <c r="A704" s="31"/>
      <c r="B704" s="31"/>
      <c r="C704" s="31"/>
      <c r="D704" s="31"/>
      <c r="E704" s="31"/>
      <c r="F704" s="31"/>
      <c r="G704" s="31"/>
      <c r="H704" s="31"/>
      <c r="I704" s="30"/>
      <c r="J704" s="59" t="str">
        <f t="shared" si="30"/>
        <v/>
      </c>
      <c r="K704" s="27" t="str">
        <f t="shared" si="31"/>
        <v/>
      </c>
      <c r="L704" s="29" t="str">
        <f t="shared" si="32"/>
        <v/>
      </c>
    </row>
    <row r="705" spans="1:12">
      <c r="A705" s="31"/>
      <c r="B705" s="31"/>
      <c r="C705" s="31"/>
      <c r="D705" s="31"/>
      <c r="E705" s="31"/>
      <c r="F705" s="31"/>
      <c r="G705" s="31"/>
      <c r="H705" s="31"/>
      <c r="I705" s="30"/>
      <c r="J705" s="59" t="str">
        <f t="shared" si="30"/>
        <v/>
      </c>
      <c r="K705" s="27" t="str">
        <f t="shared" si="31"/>
        <v/>
      </c>
      <c r="L705" s="29" t="str">
        <f t="shared" si="32"/>
        <v/>
      </c>
    </row>
    <row r="706" spans="1:12">
      <c r="A706" s="31"/>
      <c r="B706" s="31"/>
      <c r="C706" s="31"/>
      <c r="D706" s="31"/>
      <c r="E706" s="31"/>
      <c r="F706" s="31"/>
      <c r="G706" s="31"/>
      <c r="H706" s="31"/>
      <c r="I706" s="30"/>
      <c r="J706" s="59" t="str">
        <f t="shared" si="30"/>
        <v/>
      </c>
      <c r="K706" s="27" t="str">
        <f t="shared" si="31"/>
        <v/>
      </c>
      <c r="L706" s="29" t="str">
        <f t="shared" si="32"/>
        <v/>
      </c>
    </row>
    <row r="707" spans="1:12">
      <c r="A707" s="31"/>
      <c r="B707" s="31"/>
      <c r="C707" s="31"/>
      <c r="D707" s="31"/>
      <c r="E707" s="31"/>
      <c r="F707" s="31"/>
      <c r="G707" s="31"/>
      <c r="H707" s="31"/>
      <c r="I707" s="30"/>
      <c r="J707" s="59" t="str">
        <f t="shared" ref="J707:J770" si="33">IF(E707="","",((IF(LEFT(G707,5)="Offer",0,IF(LEFT(G707,3)="Bid",0,((IF((IF(ISNUMBER(SEARCH("&gt;",G707)),(VALUE(RIGHT(G707,LEN(G707)-FIND("&gt;",G707)-1))),(IF(ISNUMBER(SEARCH("&lt;",G707)),(VALUE(RIGHT(G707,LEN(G707)-FIND("&lt;",G707)-1))),(VALUE(RIGHT(G707,LEN(G707)-FIND("Bid",G707)-3)))))))&gt;10,100,10000))*(IF(D707="SELL",-1,1)))*((IF(ISNUMBER(SEARCH("&gt;",G707)),(VALUE(RIGHT(G707,LEN(G707)-FIND("&gt;",G707)-1))),(IF(ISNUMBER(SEARCH("&lt;",G707)),(VALUE(RIGHT(G707,LEN(G707)-FIND("&lt;",G707)-1))),(VALUE(RIGHT(G707,LEN(G707)-FIND("Bid",G707)-3)))))))-(VALUE(RIGHT(H707,LEN(H707)-FIND("Average ",H707)-7)))))))))</f>
        <v/>
      </c>
      <c r="K707" s="27" t="str">
        <f t="shared" ref="K707:K770" si="34">IF(E707="","",(IF(LEFT(G707,5)="Offer",0,IF(LEFT(G707,3)="Bid",0,((IF(ISNUMBER(SEARCH("&lt;",G707)),1,-1))*(IF(D707="BUY",1,-1)))))))</f>
        <v/>
      </c>
      <c r="L707" s="29" t="str">
        <f t="shared" si="32"/>
        <v/>
      </c>
    </row>
    <row r="708" spans="1:12">
      <c r="A708" s="31"/>
      <c r="B708" s="31"/>
      <c r="C708" s="31"/>
      <c r="D708" s="31"/>
      <c r="E708" s="31"/>
      <c r="F708" s="31"/>
      <c r="G708" s="31"/>
      <c r="H708" s="31"/>
      <c r="I708" s="30"/>
      <c r="J708" s="59" t="str">
        <f t="shared" si="33"/>
        <v/>
      </c>
      <c r="K708" s="27" t="str">
        <f t="shared" si="34"/>
        <v/>
      </c>
      <c r="L708" s="29" t="str">
        <f t="shared" ref="L708:L771" si="35">IF(E708="","",(J708+L707))</f>
        <v/>
      </c>
    </row>
    <row r="709" spans="1:12">
      <c r="A709" s="31"/>
      <c r="B709" s="31"/>
      <c r="C709" s="31"/>
      <c r="D709" s="31"/>
      <c r="E709" s="31"/>
      <c r="F709" s="31"/>
      <c r="G709" s="31"/>
      <c r="H709" s="31"/>
      <c r="I709" s="30"/>
      <c r="J709" s="59" t="str">
        <f t="shared" si="33"/>
        <v/>
      </c>
      <c r="K709" s="27" t="str">
        <f t="shared" si="34"/>
        <v/>
      </c>
      <c r="L709" s="29" t="str">
        <f t="shared" si="35"/>
        <v/>
      </c>
    </row>
    <row r="710" spans="1:12">
      <c r="A710" s="31"/>
      <c r="B710" s="31"/>
      <c r="C710" s="31"/>
      <c r="D710" s="31"/>
      <c r="E710" s="31"/>
      <c r="F710" s="31"/>
      <c r="G710" s="31"/>
      <c r="H710" s="31"/>
      <c r="I710" s="30"/>
      <c r="J710" s="59" t="str">
        <f t="shared" si="33"/>
        <v/>
      </c>
      <c r="K710" s="27" t="str">
        <f t="shared" si="34"/>
        <v/>
      </c>
      <c r="L710" s="29" t="str">
        <f t="shared" si="35"/>
        <v/>
      </c>
    </row>
    <row r="711" spans="1:12">
      <c r="A711" s="31"/>
      <c r="B711" s="31"/>
      <c r="C711" s="31"/>
      <c r="D711" s="31"/>
      <c r="E711" s="31"/>
      <c r="F711" s="31"/>
      <c r="G711" s="31"/>
      <c r="H711" s="31"/>
      <c r="I711" s="30"/>
      <c r="J711" s="59" t="str">
        <f t="shared" si="33"/>
        <v/>
      </c>
      <c r="K711" s="27" t="str">
        <f t="shared" si="34"/>
        <v/>
      </c>
      <c r="L711" s="29" t="str">
        <f t="shared" si="35"/>
        <v/>
      </c>
    </row>
    <row r="712" spans="1:12">
      <c r="A712" s="31"/>
      <c r="B712" s="31"/>
      <c r="C712" s="31"/>
      <c r="D712" s="31"/>
      <c r="E712" s="31"/>
      <c r="F712" s="31"/>
      <c r="G712" s="31"/>
      <c r="H712" s="31"/>
      <c r="I712" s="30"/>
      <c r="J712" s="59" t="str">
        <f t="shared" si="33"/>
        <v/>
      </c>
      <c r="K712" s="27" t="str">
        <f t="shared" si="34"/>
        <v/>
      </c>
      <c r="L712" s="29" t="str">
        <f t="shared" si="35"/>
        <v/>
      </c>
    </row>
    <row r="713" spans="1:12">
      <c r="A713" s="31"/>
      <c r="B713" s="31"/>
      <c r="C713" s="31"/>
      <c r="D713" s="31"/>
      <c r="E713" s="31"/>
      <c r="F713" s="31"/>
      <c r="G713" s="31"/>
      <c r="H713" s="31"/>
      <c r="I713" s="30"/>
      <c r="J713" s="59" t="str">
        <f t="shared" si="33"/>
        <v/>
      </c>
      <c r="K713" s="27" t="str">
        <f t="shared" si="34"/>
        <v/>
      </c>
      <c r="L713" s="29" t="str">
        <f t="shared" si="35"/>
        <v/>
      </c>
    </row>
    <row r="714" spans="1:12">
      <c r="A714" s="31"/>
      <c r="B714" s="31"/>
      <c r="C714" s="31"/>
      <c r="D714" s="31"/>
      <c r="E714" s="31"/>
      <c r="F714" s="31"/>
      <c r="G714" s="31"/>
      <c r="H714" s="31"/>
      <c r="I714" s="30"/>
      <c r="J714" s="59" t="str">
        <f t="shared" si="33"/>
        <v/>
      </c>
      <c r="K714" s="27" t="str">
        <f t="shared" si="34"/>
        <v/>
      </c>
      <c r="L714" s="29" t="str">
        <f t="shared" si="35"/>
        <v/>
      </c>
    </row>
    <row r="715" spans="1:12">
      <c r="A715" s="31"/>
      <c r="B715" s="31"/>
      <c r="C715" s="31"/>
      <c r="D715" s="31"/>
      <c r="E715" s="31"/>
      <c r="F715" s="31"/>
      <c r="G715" s="31"/>
      <c r="H715" s="31"/>
      <c r="I715" s="30"/>
      <c r="J715" s="59" t="str">
        <f t="shared" si="33"/>
        <v/>
      </c>
      <c r="K715" s="27" t="str">
        <f t="shared" si="34"/>
        <v/>
      </c>
      <c r="L715" s="29" t="str">
        <f t="shared" si="35"/>
        <v/>
      </c>
    </row>
    <row r="716" spans="1:12">
      <c r="A716" s="31"/>
      <c r="B716" s="31"/>
      <c r="C716" s="31"/>
      <c r="D716" s="31"/>
      <c r="E716" s="31"/>
      <c r="F716" s="31"/>
      <c r="G716" s="31"/>
      <c r="H716" s="31"/>
      <c r="I716" s="30"/>
      <c r="J716" s="59" t="str">
        <f t="shared" si="33"/>
        <v/>
      </c>
      <c r="K716" s="27" t="str">
        <f t="shared" si="34"/>
        <v/>
      </c>
      <c r="L716" s="29" t="str">
        <f t="shared" si="35"/>
        <v/>
      </c>
    </row>
    <row r="717" spans="1:12">
      <c r="A717" s="31"/>
      <c r="B717" s="31"/>
      <c r="C717" s="31"/>
      <c r="D717" s="31"/>
      <c r="E717" s="31"/>
      <c r="F717" s="31"/>
      <c r="G717" s="31"/>
      <c r="H717" s="31"/>
      <c r="I717" s="30"/>
      <c r="J717" s="59" t="str">
        <f t="shared" si="33"/>
        <v/>
      </c>
      <c r="K717" s="27" t="str">
        <f t="shared" si="34"/>
        <v/>
      </c>
      <c r="L717" s="29" t="str">
        <f t="shared" si="35"/>
        <v/>
      </c>
    </row>
    <row r="718" spans="1:12">
      <c r="A718" s="31"/>
      <c r="B718" s="31"/>
      <c r="C718" s="31"/>
      <c r="D718" s="31"/>
      <c r="E718" s="31"/>
      <c r="F718" s="31"/>
      <c r="G718" s="31"/>
      <c r="H718" s="31"/>
      <c r="I718" s="30"/>
      <c r="J718" s="59" t="str">
        <f t="shared" si="33"/>
        <v/>
      </c>
      <c r="K718" s="27" t="str">
        <f t="shared" si="34"/>
        <v/>
      </c>
      <c r="L718" s="29" t="str">
        <f t="shared" si="35"/>
        <v/>
      </c>
    </row>
    <row r="719" spans="1:12">
      <c r="A719" s="31"/>
      <c r="B719" s="31"/>
      <c r="C719" s="31"/>
      <c r="D719" s="31"/>
      <c r="E719" s="31"/>
      <c r="F719" s="31"/>
      <c r="G719" s="31"/>
      <c r="H719" s="31"/>
      <c r="I719" s="30"/>
      <c r="J719" s="59" t="str">
        <f t="shared" si="33"/>
        <v/>
      </c>
      <c r="K719" s="27" t="str">
        <f t="shared" si="34"/>
        <v/>
      </c>
      <c r="L719" s="29" t="str">
        <f t="shared" si="35"/>
        <v/>
      </c>
    </row>
    <row r="720" spans="1:12">
      <c r="A720" s="31"/>
      <c r="B720" s="31"/>
      <c r="C720" s="31"/>
      <c r="D720" s="31"/>
      <c r="E720" s="31"/>
      <c r="F720" s="31"/>
      <c r="G720" s="31"/>
      <c r="H720" s="31"/>
      <c r="I720" s="30"/>
      <c r="J720" s="59" t="str">
        <f t="shared" si="33"/>
        <v/>
      </c>
      <c r="K720" s="27" t="str">
        <f t="shared" si="34"/>
        <v/>
      </c>
      <c r="L720" s="29" t="str">
        <f t="shared" si="35"/>
        <v/>
      </c>
    </row>
    <row r="721" spans="1:12">
      <c r="A721" s="31"/>
      <c r="B721" s="31"/>
      <c r="C721" s="31"/>
      <c r="D721" s="31"/>
      <c r="E721" s="31"/>
      <c r="F721" s="31"/>
      <c r="G721" s="31"/>
      <c r="H721" s="31"/>
      <c r="I721" s="30"/>
      <c r="J721" s="59" t="str">
        <f t="shared" si="33"/>
        <v/>
      </c>
      <c r="K721" s="27" t="str">
        <f t="shared" si="34"/>
        <v/>
      </c>
      <c r="L721" s="29" t="str">
        <f t="shared" si="35"/>
        <v/>
      </c>
    </row>
    <row r="722" spans="1:12">
      <c r="A722" s="31"/>
      <c r="B722" s="31"/>
      <c r="C722" s="31"/>
      <c r="D722" s="31"/>
      <c r="E722" s="31"/>
      <c r="F722" s="31"/>
      <c r="G722" s="31"/>
      <c r="H722" s="31"/>
      <c r="I722" s="30"/>
      <c r="J722" s="59" t="str">
        <f t="shared" si="33"/>
        <v/>
      </c>
      <c r="K722" s="27" t="str">
        <f t="shared" si="34"/>
        <v/>
      </c>
      <c r="L722" s="29" t="str">
        <f t="shared" si="35"/>
        <v/>
      </c>
    </row>
    <row r="723" spans="1:12">
      <c r="A723" s="31"/>
      <c r="B723" s="31"/>
      <c r="C723" s="31"/>
      <c r="D723" s="31"/>
      <c r="E723" s="31"/>
      <c r="F723" s="31"/>
      <c r="G723" s="31"/>
      <c r="H723" s="31"/>
      <c r="I723" s="30"/>
      <c r="J723" s="59" t="str">
        <f t="shared" si="33"/>
        <v/>
      </c>
      <c r="K723" s="27" t="str">
        <f t="shared" si="34"/>
        <v/>
      </c>
      <c r="L723" s="29" t="str">
        <f t="shared" si="35"/>
        <v/>
      </c>
    </row>
    <row r="724" spans="1:12">
      <c r="A724" s="31"/>
      <c r="B724" s="31"/>
      <c r="C724" s="31"/>
      <c r="D724" s="31"/>
      <c r="E724" s="31"/>
      <c r="F724" s="31"/>
      <c r="G724" s="31"/>
      <c r="H724" s="31"/>
      <c r="I724" s="30"/>
      <c r="J724" s="59" t="str">
        <f t="shared" si="33"/>
        <v/>
      </c>
      <c r="K724" s="27" t="str">
        <f t="shared" si="34"/>
        <v/>
      </c>
      <c r="L724" s="29" t="str">
        <f t="shared" si="35"/>
        <v/>
      </c>
    </row>
    <row r="725" spans="1:12">
      <c r="A725" s="31"/>
      <c r="B725" s="31"/>
      <c r="C725" s="31"/>
      <c r="D725" s="31"/>
      <c r="E725" s="31"/>
      <c r="F725" s="31"/>
      <c r="G725" s="31"/>
      <c r="H725" s="31"/>
      <c r="I725" s="30"/>
      <c r="J725" s="59" t="str">
        <f t="shared" si="33"/>
        <v/>
      </c>
      <c r="K725" s="27" t="str">
        <f t="shared" si="34"/>
        <v/>
      </c>
      <c r="L725" s="29" t="str">
        <f t="shared" si="35"/>
        <v/>
      </c>
    </row>
    <row r="726" spans="1:12">
      <c r="A726" s="31"/>
      <c r="B726" s="31"/>
      <c r="C726" s="31"/>
      <c r="D726" s="31"/>
      <c r="E726" s="31"/>
      <c r="F726" s="31"/>
      <c r="G726" s="31"/>
      <c r="H726" s="31"/>
      <c r="I726" s="30"/>
      <c r="J726" s="59" t="str">
        <f t="shared" si="33"/>
        <v/>
      </c>
      <c r="K726" s="27" t="str">
        <f t="shared" si="34"/>
        <v/>
      </c>
      <c r="L726" s="29" t="str">
        <f t="shared" si="35"/>
        <v/>
      </c>
    </row>
    <row r="727" spans="1:12">
      <c r="A727" s="31"/>
      <c r="B727" s="31"/>
      <c r="C727" s="31"/>
      <c r="D727" s="31"/>
      <c r="E727" s="31"/>
      <c r="F727" s="31"/>
      <c r="G727" s="31"/>
      <c r="H727" s="31"/>
      <c r="I727" s="30"/>
      <c r="J727" s="59" t="str">
        <f t="shared" si="33"/>
        <v/>
      </c>
      <c r="K727" s="27" t="str">
        <f t="shared" si="34"/>
        <v/>
      </c>
      <c r="L727" s="29" t="str">
        <f t="shared" si="35"/>
        <v/>
      </c>
    </row>
    <row r="728" spans="1:12">
      <c r="A728" s="31"/>
      <c r="B728" s="31"/>
      <c r="C728" s="31"/>
      <c r="D728" s="31"/>
      <c r="E728" s="31"/>
      <c r="F728" s="31"/>
      <c r="G728" s="31"/>
      <c r="H728" s="31"/>
      <c r="I728" s="30"/>
      <c r="J728" s="59" t="str">
        <f t="shared" si="33"/>
        <v/>
      </c>
      <c r="K728" s="27" t="str">
        <f t="shared" si="34"/>
        <v/>
      </c>
      <c r="L728" s="29" t="str">
        <f t="shared" si="35"/>
        <v/>
      </c>
    </row>
    <row r="729" spans="1:12">
      <c r="A729" s="31"/>
      <c r="B729" s="31"/>
      <c r="C729" s="31"/>
      <c r="D729" s="31"/>
      <c r="E729" s="31"/>
      <c r="F729" s="31"/>
      <c r="G729" s="31"/>
      <c r="H729" s="31"/>
      <c r="I729" s="30"/>
      <c r="J729" s="59" t="str">
        <f t="shared" si="33"/>
        <v/>
      </c>
      <c r="K729" s="27" t="str">
        <f t="shared" si="34"/>
        <v/>
      </c>
      <c r="L729" s="29" t="str">
        <f t="shared" si="35"/>
        <v/>
      </c>
    </row>
    <row r="730" spans="1:12">
      <c r="A730" s="31"/>
      <c r="B730" s="31"/>
      <c r="C730" s="31"/>
      <c r="D730" s="31"/>
      <c r="E730" s="31"/>
      <c r="F730" s="31"/>
      <c r="G730" s="31"/>
      <c r="H730" s="31"/>
      <c r="I730" s="30"/>
      <c r="J730" s="59" t="str">
        <f t="shared" si="33"/>
        <v/>
      </c>
      <c r="K730" s="27" t="str">
        <f t="shared" si="34"/>
        <v/>
      </c>
      <c r="L730" s="29" t="str">
        <f t="shared" si="35"/>
        <v/>
      </c>
    </row>
    <row r="731" spans="1:12">
      <c r="A731" s="31"/>
      <c r="B731" s="31"/>
      <c r="C731" s="31"/>
      <c r="D731" s="31"/>
      <c r="E731" s="31"/>
      <c r="F731" s="31"/>
      <c r="G731" s="31"/>
      <c r="H731" s="31"/>
      <c r="I731" s="30"/>
      <c r="J731" s="59" t="str">
        <f t="shared" si="33"/>
        <v/>
      </c>
      <c r="K731" s="27" t="str">
        <f t="shared" si="34"/>
        <v/>
      </c>
      <c r="L731" s="29" t="str">
        <f t="shared" si="35"/>
        <v/>
      </c>
    </row>
    <row r="732" spans="1:12">
      <c r="A732" s="31"/>
      <c r="B732" s="31"/>
      <c r="C732" s="31"/>
      <c r="D732" s="31"/>
      <c r="E732" s="31"/>
      <c r="F732" s="31"/>
      <c r="G732" s="31"/>
      <c r="H732" s="31"/>
      <c r="I732" s="30"/>
      <c r="J732" s="59" t="str">
        <f t="shared" si="33"/>
        <v/>
      </c>
      <c r="K732" s="27" t="str">
        <f t="shared" si="34"/>
        <v/>
      </c>
      <c r="L732" s="29" t="str">
        <f t="shared" si="35"/>
        <v/>
      </c>
    </row>
    <row r="733" spans="1:12">
      <c r="A733" s="31"/>
      <c r="B733" s="31"/>
      <c r="C733" s="31"/>
      <c r="D733" s="31"/>
      <c r="E733" s="31"/>
      <c r="F733" s="31"/>
      <c r="G733" s="31"/>
      <c r="H733" s="31"/>
      <c r="I733" s="30"/>
      <c r="J733" s="59" t="str">
        <f t="shared" si="33"/>
        <v/>
      </c>
      <c r="K733" s="27" t="str">
        <f t="shared" si="34"/>
        <v/>
      </c>
      <c r="L733" s="29" t="str">
        <f t="shared" si="35"/>
        <v/>
      </c>
    </row>
    <row r="734" spans="1:12">
      <c r="A734" s="31"/>
      <c r="B734" s="31"/>
      <c r="C734" s="31"/>
      <c r="D734" s="31"/>
      <c r="E734" s="31"/>
      <c r="F734" s="31"/>
      <c r="G734" s="31"/>
      <c r="H734" s="31"/>
      <c r="I734" s="30"/>
      <c r="J734" s="59" t="str">
        <f t="shared" si="33"/>
        <v/>
      </c>
      <c r="K734" s="27" t="str">
        <f t="shared" si="34"/>
        <v/>
      </c>
      <c r="L734" s="29" t="str">
        <f t="shared" si="35"/>
        <v/>
      </c>
    </row>
    <row r="735" spans="1:12">
      <c r="A735" s="31"/>
      <c r="B735" s="31"/>
      <c r="C735" s="31"/>
      <c r="D735" s="31"/>
      <c r="E735" s="31"/>
      <c r="F735" s="31"/>
      <c r="G735" s="31"/>
      <c r="H735" s="31"/>
      <c r="I735" s="30"/>
      <c r="J735" s="59" t="str">
        <f t="shared" si="33"/>
        <v/>
      </c>
      <c r="K735" s="27" t="str">
        <f t="shared" si="34"/>
        <v/>
      </c>
      <c r="L735" s="29" t="str">
        <f t="shared" si="35"/>
        <v/>
      </c>
    </row>
    <row r="736" spans="1:12">
      <c r="A736" s="31"/>
      <c r="B736" s="31"/>
      <c r="C736" s="31"/>
      <c r="D736" s="31"/>
      <c r="E736" s="31"/>
      <c r="F736" s="31"/>
      <c r="G736" s="31"/>
      <c r="H736" s="31"/>
      <c r="I736" s="30"/>
      <c r="J736" s="59" t="str">
        <f t="shared" si="33"/>
        <v/>
      </c>
      <c r="K736" s="27" t="str">
        <f t="shared" si="34"/>
        <v/>
      </c>
      <c r="L736" s="29" t="str">
        <f t="shared" si="35"/>
        <v/>
      </c>
    </row>
    <row r="737" spans="1:12">
      <c r="A737" s="31"/>
      <c r="B737" s="31"/>
      <c r="C737" s="31"/>
      <c r="D737" s="31"/>
      <c r="E737" s="31"/>
      <c r="F737" s="31"/>
      <c r="G737" s="31"/>
      <c r="H737" s="31"/>
      <c r="I737" s="30"/>
      <c r="J737" s="59" t="str">
        <f t="shared" si="33"/>
        <v/>
      </c>
      <c r="K737" s="27" t="str">
        <f t="shared" si="34"/>
        <v/>
      </c>
      <c r="L737" s="29" t="str">
        <f t="shared" si="35"/>
        <v/>
      </c>
    </row>
    <row r="738" spans="1:12">
      <c r="A738" s="31"/>
      <c r="B738" s="31"/>
      <c r="C738" s="31"/>
      <c r="D738" s="31"/>
      <c r="E738" s="31"/>
      <c r="F738" s="31"/>
      <c r="G738" s="31"/>
      <c r="H738" s="31"/>
      <c r="I738" s="30"/>
      <c r="J738" s="59" t="str">
        <f t="shared" si="33"/>
        <v/>
      </c>
      <c r="K738" s="27" t="str">
        <f t="shared" si="34"/>
        <v/>
      </c>
      <c r="L738" s="29" t="str">
        <f t="shared" si="35"/>
        <v/>
      </c>
    </row>
    <row r="739" spans="1:12">
      <c r="A739" s="31"/>
      <c r="B739" s="31"/>
      <c r="C739" s="31"/>
      <c r="D739" s="31"/>
      <c r="E739" s="31"/>
      <c r="F739" s="31"/>
      <c r="G739" s="31"/>
      <c r="H739" s="31"/>
      <c r="I739" s="30"/>
      <c r="J739" s="59" t="str">
        <f t="shared" si="33"/>
        <v/>
      </c>
      <c r="K739" s="27" t="str">
        <f t="shared" si="34"/>
        <v/>
      </c>
      <c r="L739" s="29" t="str">
        <f t="shared" si="35"/>
        <v/>
      </c>
    </row>
    <row r="740" spans="1:12">
      <c r="A740" s="31"/>
      <c r="B740" s="31"/>
      <c r="C740" s="31"/>
      <c r="D740" s="31"/>
      <c r="E740" s="31"/>
      <c r="F740" s="31"/>
      <c r="G740" s="31"/>
      <c r="H740" s="31"/>
      <c r="I740" s="30"/>
      <c r="J740" s="59" t="str">
        <f t="shared" si="33"/>
        <v/>
      </c>
      <c r="K740" s="27" t="str">
        <f t="shared" si="34"/>
        <v/>
      </c>
      <c r="L740" s="29" t="str">
        <f t="shared" si="35"/>
        <v/>
      </c>
    </row>
    <row r="741" spans="1:12">
      <c r="A741" s="31"/>
      <c r="B741" s="31"/>
      <c r="C741" s="31"/>
      <c r="D741" s="31"/>
      <c r="E741" s="31"/>
      <c r="F741" s="31"/>
      <c r="G741" s="31"/>
      <c r="H741" s="31"/>
      <c r="I741" s="30"/>
      <c r="J741" s="59" t="str">
        <f t="shared" si="33"/>
        <v/>
      </c>
      <c r="K741" s="27" t="str">
        <f t="shared" si="34"/>
        <v/>
      </c>
      <c r="L741" s="29" t="str">
        <f t="shared" si="35"/>
        <v/>
      </c>
    </row>
    <row r="742" spans="1:12">
      <c r="A742" s="31"/>
      <c r="B742" s="31"/>
      <c r="C742" s="31"/>
      <c r="D742" s="31"/>
      <c r="E742" s="31"/>
      <c r="F742" s="31"/>
      <c r="G742" s="31"/>
      <c r="H742" s="31"/>
      <c r="I742" s="30"/>
      <c r="J742" s="59" t="str">
        <f t="shared" si="33"/>
        <v/>
      </c>
      <c r="K742" s="27" t="str">
        <f t="shared" si="34"/>
        <v/>
      </c>
      <c r="L742" s="29" t="str">
        <f t="shared" si="35"/>
        <v/>
      </c>
    </row>
    <row r="743" spans="1:12">
      <c r="A743" s="31"/>
      <c r="B743" s="31"/>
      <c r="C743" s="31"/>
      <c r="D743" s="31"/>
      <c r="E743" s="31"/>
      <c r="F743" s="31"/>
      <c r="G743" s="31"/>
      <c r="H743" s="31"/>
      <c r="I743" s="30"/>
      <c r="J743" s="59" t="str">
        <f t="shared" si="33"/>
        <v/>
      </c>
      <c r="K743" s="27" t="str">
        <f t="shared" si="34"/>
        <v/>
      </c>
      <c r="L743" s="29" t="str">
        <f t="shared" si="35"/>
        <v/>
      </c>
    </row>
    <row r="744" spans="1:12">
      <c r="A744" s="31"/>
      <c r="B744" s="31"/>
      <c r="C744" s="31"/>
      <c r="D744" s="31"/>
      <c r="E744" s="31"/>
      <c r="F744" s="31"/>
      <c r="G744" s="31"/>
      <c r="H744" s="31"/>
      <c r="I744" s="30"/>
      <c r="J744" s="59" t="str">
        <f t="shared" si="33"/>
        <v/>
      </c>
      <c r="K744" s="27" t="str">
        <f t="shared" si="34"/>
        <v/>
      </c>
      <c r="L744" s="29" t="str">
        <f t="shared" si="35"/>
        <v/>
      </c>
    </row>
    <row r="745" spans="1:12">
      <c r="A745" s="31"/>
      <c r="B745" s="31"/>
      <c r="C745" s="31"/>
      <c r="D745" s="31"/>
      <c r="E745" s="31"/>
      <c r="F745" s="31"/>
      <c r="G745" s="31"/>
      <c r="H745" s="31"/>
      <c r="I745" s="30"/>
      <c r="J745" s="59" t="str">
        <f t="shared" si="33"/>
        <v/>
      </c>
      <c r="K745" s="27" t="str">
        <f t="shared" si="34"/>
        <v/>
      </c>
      <c r="L745" s="29" t="str">
        <f t="shared" si="35"/>
        <v/>
      </c>
    </row>
    <row r="746" spans="1:12">
      <c r="A746" s="31"/>
      <c r="B746" s="31"/>
      <c r="C746" s="31"/>
      <c r="D746" s="31"/>
      <c r="E746" s="31"/>
      <c r="F746" s="31"/>
      <c r="G746" s="31"/>
      <c r="H746" s="31"/>
      <c r="I746" s="30"/>
      <c r="J746" s="59" t="str">
        <f t="shared" si="33"/>
        <v/>
      </c>
      <c r="K746" s="27" t="str">
        <f t="shared" si="34"/>
        <v/>
      </c>
      <c r="L746" s="29" t="str">
        <f t="shared" si="35"/>
        <v/>
      </c>
    </row>
    <row r="747" spans="1:12">
      <c r="A747" s="31"/>
      <c r="B747" s="31"/>
      <c r="C747" s="31"/>
      <c r="D747" s="31"/>
      <c r="E747" s="31"/>
      <c r="F747" s="31"/>
      <c r="G747" s="31"/>
      <c r="H747" s="31"/>
      <c r="I747" s="30"/>
      <c r="J747" s="59" t="str">
        <f t="shared" si="33"/>
        <v/>
      </c>
      <c r="K747" s="27" t="str">
        <f t="shared" si="34"/>
        <v/>
      </c>
      <c r="L747" s="29" t="str">
        <f t="shared" si="35"/>
        <v/>
      </c>
    </row>
    <row r="748" spans="1:12">
      <c r="A748" s="31"/>
      <c r="B748" s="31"/>
      <c r="C748" s="31"/>
      <c r="D748" s="31"/>
      <c r="E748" s="31"/>
      <c r="F748" s="31"/>
      <c r="G748" s="31"/>
      <c r="H748" s="31"/>
      <c r="I748" s="30"/>
      <c r="J748" s="59" t="str">
        <f t="shared" si="33"/>
        <v/>
      </c>
      <c r="K748" s="27" t="str">
        <f t="shared" si="34"/>
        <v/>
      </c>
      <c r="L748" s="29" t="str">
        <f t="shared" si="35"/>
        <v/>
      </c>
    </row>
    <row r="749" spans="1:12">
      <c r="A749" s="31"/>
      <c r="B749" s="31"/>
      <c r="C749" s="31"/>
      <c r="D749" s="31"/>
      <c r="E749" s="31"/>
      <c r="F749" s="31"/>
      <c r="G749" s="31"/>
      <c r="H749" s="31"/>
      <c r="I749" s="30"/>
      <c r="J749" s="59" t="str">
        <f t="shared" si="33"/>
        <v/>
      </c>
      <c r="K749" s="27" t="str">
        <f t="shared" si="34"/>
        <v/>
      </c>
      <c r="L749" s="29" t="str">
        <f t="shared" si="35"/>
        <v/>
      </c>
    </row>
    <row r="750" spans="1:12">
      <c r="A750" s="31"/>
      <c r="B750" s="31"/>
      <c r="C750" s="31"/>
      <c r="D750" s="31"/>
      <c r="E750" s="31"/>
      <c r="F750" s="31"/>
      <c r="G750" s="31"/>
      <c r="H750" s="31"/>
      <c r="I750" s="30"/>
      <c r="J750" s="59" t="str">
        <f t="shared" si="33"/>
        <v/>
      </c>
      <c r="K750" s="27" t="str">
        <f t="shared" si="34"/>
        <v/>
      </c>
      <c r="L750" s="29" t="str">
        <f t="shared" si="35"/>
        <v/>
      </c>
    </row>
    <row r="751" spans="1:12">
      <c r="A751" s="31"/>
      <c r="B751" s="31"/>
      <c r="C751" s="31"/>
      <c r="D751" s="31"/>
      <c r="E751" s="31"/>
      <c r="F751" s="31"/>
      <c r="G751" s="31"/>
      <c r="H751" s="31"/>
      <c r="I751" s="30"/>
      <c r="J751" s="59" t="str">
        <f t="shared" si="33"/>
        <v/>
      </c>
      <c r="K751" s="27" t="str">
        <f t="shared" si="34"/>
        <v/>
      </c>
      <c r="L751" s="29" t="str">
        <f t="shared" si="35"/>
        <v/>
      </c>
    </row>
    <row r="752" spans="1:12">
      <c r="A752" s="31"/>
      <c r="B752" s="31"/>
      <c r="C752" s="31"/>
      <c r="D752" s="31"/>
      <c r="E752" s="31"/>
      <c r="F752" s="31"/>
      <c r="G752" s="31"/>
      <c r="H752" s="31"/>
      <c r="I752" s="30"/>
      <c r="J752" s="59" t="str">
        <f t="shared" si="33"/>
        <v/>
      </c>
      <c r="K752" s="27" t="str">
        <f t="shared" si="34"/>
        <v/>
      </c>
      <c r="L752" s="29" t="str">
        <f t="shared" si="35"/>
        <v/>
      </c>
    </row>
    <row r="753" spans="1:16">
      <c r="A753" s="31"/>
      <c r="B753" s="31"/>
      <c r="C753" s="31"/>
      <c r="D753" s="31"/>
      <c r="E753" s="31"/>
      <c r="F753" s="31"/>
      <c r="G753" s="31"/>
      <c r="H753" s="31"/>
      <c r="I753" s="30"/>
      <c r="J753" s="59" t="str">
        <f t="shared" si="33"/>
        <v/>
      </c>
      <c r="K753" s="27" t="str">
        <f t="shared" si="34"/>
        <v/>
      </c>
      <c r="L753" s="29" t="str">
        <f t="shared" si="35"/>
        <v/>
      </c>
    </row>
    <row r="754" spans="1:16">
      <c r="A754" s="31"/>
      <c r="B754" s="31"/>
      <c r="C754" s="31"/>
      <c r="D754" s="31"/>
      <c r="E754" s="31"/>
      <c r="F754" s="31"/>
      <c r="G754" s="31"/>
      <c r="H754" s="31"/>
      <c r="I754" s="30"/>
      <c r="J754" s="59" t="str">
        <f t="shared" si="33"/>
        <v/>
      </c>
      <c r="K754" s="27" t="str">
        <f t="shared" si="34"/>
        <v/>
      </c>
      <c r="L754" s="29" t="str">
        <f t="shared" si="35"/>
        <v/>
      </c>
    </row>
    <row r="755" spans="1:16">
      <c r="A755" s="31"/>
      <c r="B755" s="31"/>
      <c r="C755" s="31"/>
      <c r="D755" s="31"/>
      <c r="E755" s="31"/>
      <c r="F755" s="31"/>
      <c r="G755" s="31"/>
      <c r="H755" s="31"/>
      <c r="I755" s="30"/>
      <c r="J755" s="59" t="str">
        <f t="shared" si="33"/>
        <v/>
      </c>
      <c r="K755" s="27" t="str">
        <f t="shared" si="34"/>
        <v/>
      </c>
      <c r="L755" s="29" t="str">
        <f t="shared" si="35"/>
        <v/>
      </c>
    </row>
    <row r="756" spans="1:16">
      <c r="A756" s="31"/>
      <c r="B756" s="31"/>
      <c r="C756" s="31"/>
      <c r="D756" s="31"/>
      <c r="E756" s="31"/>
      <c r="F756" s="31"/>
      <c r="G756" s="31"/>
      <c r="H756" s="31"/>
      <c r="I756" s="30"/>
      <c r="J756" s="59" t="str">
        <f t="shared" si="33"/>
        <v/>
      </c>
      <c r="K756" s="27" t="str">
        <f t="shared" si="34"/>
        <v/>
      </c>
      <c r="L756" s="29" t="str">
        <f t="shared" si="35"/>
        <v/>
      </c>
    </row>
    <row r="757" spans="1:16">
      <c r="A757" s="31"/>
      <c r="B757" s="31"/>
      <c r="C757" s="31"/>
      <c r="D757" s="31"/>
      <c r="E757" s="31"/>
      <c r="F757" s="31"/>
      <c r="G757" s="31"/>
      <c r="H757" s="31"/>
      <c r="I757" s="30"/>
      <c r="J757" s="59" t="str">
        <f t="shared" si="33"/>
        <v/>
      </c>
      <c r="K757" s="27" t="str">
        <f t="shared" si="34"/>
        <v/>
      </c>
      <c r="L757" s="29" t="str">
        <f t="shared" si="35"/>
        <v/>
      </c>
    </row>
    <row r="758" spans="1:16">
      <c r="A758" s="31"/>
      <c r="B758" s="31"/>
      <c r="C758" s="31"/>
      <c r="D758" s="31"/>
      <c r="E758" s="31"/>
      <c r="F758" s="31"/>
      <c r="G758" s="31"/>
      <c r="H758" s="31"/>
      <c r="I758" s="30"/>
      <c r="J758" s="59" t="str">
        <f t="shared" si="33"/>
        <v/>
      </c>
      <c r="K758" s="27" t="str">
        <f t="shared" si="34"/>
        <v/>
      </c>
      <c r="L758" s="29" t="str">
        <f t="shared" si="35"/>
        <v/>
      </c>
    </row>
    <row r="759" spans="1:16">
      <c r="A759" s="31"/>
      <c r="B759" s="31"/>
      <c r="C759" s="31"/>
      <c r="D759" s="31"/>
      <c r="E759" s="31"/>
      <c r="F759" s="31"/>
      <c r="G759" s="31"/>
      <c r="H759" s="31"/>
      <c r="I759" s="30"/>
      <c r="J759" s="59" t="str">
        <f t="shared" si="33"/>
        <v/>
      </c>
      <c r="K759" s="27" t="str">
        <f t="shared" si="34"/>
        <v/>
      </c>
      <c r="L759" s="29" t="str">
        <f t="shared" si="35"/>
        <v/>
      </c>
    </row>
    <row r="760" spans="1:16">
      <c r="A760" s="31"/>
      <c r="B760" s="31"/>
      <c r="C760" s="31"/>
      <c r="D760" s="31"/>
      <c r="E760" s="31"/>
      <c r="F760" s="31"/>
      <c r="G760" s="31"/>
      <c r="H760" s="31"/>
      <c r="I760" s="30"/>
      <c r="J760" s="59" t="str">
        <f t="shared" si="33"/>
        <v/>
      </c>
      <c r="K760" s="27" t="str">
        <f t="shared" si="34"/>
        <v/>
      </c>
      <c r="L760" s="29" t="str">
        <f t="shared" si="35"/>
        <v/>
      </c>
    </row>
    <row r="761" spans="1:16">
      <c r="A761" s="31"/>
      <c r="B761" s="31"/>
      <c r="C761" s="31"/>
      <c r="D761" s="31"/>
      <c r="E761" s="31"/>
      <c r="F761" s="31"/>
      <c r="G761" s="31"/>
      <c r="H761" s="31"/>
      <c r="I761" s="30"/>
      <c r="J761" s="59" t="str">
        <f t="shared" si="33"/>
        <v/>
      </c>
      <c r="K761" s="27" t="str">
        <f t="shared" si="34"/>
        <v/>
      </c>
      <c r="L761" s="29" t="str">
        <f t="shared" si="35"/>
        <v/>
      </c>
    </row>
    <row r="762" spans="1:16">
      <c r="A762" s="31"/>
      <c r="B762" s="31"/>
      <c r="C762" s="31"/>
      <c r="D762" s="31"/>
      <c r="E762" s="31"/>
      <c r="F762" s="31"/>
      <c r="G762" s="31"/>
      <c r="H762" s="31"/>
      <c r="I762" s="30"/>
      <c r="J762" s="59" t="str">
        <f t="shared" si="33"/>
        <v/>
      </c>
      <c r="K762" s="27" t="str">
        <f t="shared" si="34"/>
        <v/>
      </c>
      <c r="L762" s="29" t="str">
        <f t="shared" si="35"/>
        <v/>
      </c>
    </row>
    <row r="763" spans="1:16">
      <c r="A763" s="31"/>
      <c r="B763" s="31"/>
      <c r="C763" s="31"/>
      <c r="D763" s="31"/>
      <c r="E763" s="31"/>
      <c r="F763" s="31"/>
      <c r="G763" s="31"/>
      <c r="H763" s="31"/>
      <c r="I763" s="30"/>
      <c r="J763" s="59" t="str">
        <f t="shared" si="33"/>
        <v/>
      </c>
      <c r="K763" s="27" t="str">
        <f t="shared" si="34"/>
        <v/>
      </c>
      <c r="L763" s="29" t="str">
        <f t="shared" si="35"/>
        <v/>
      </c>
    </row>
    <row r="764" spans="1:16">
      <c r="A764" s="31"/>
      <c r="B764" s="31"/>
      <c r="C764" s="31"/>
      <c r="D764" s="31"/>
      <c r="E764" s="31"/>
      <c r="F764" s="31"/>
      <c r="G764" s="31"/>
      <c r="H764" s="31"/>
      <c r="I764" s="30"/>
      <c r="J764" s="59" t="str">
        <f t="shared" si="33"/>
        <v/>
      </c>
      <c r="K764" s="27" t="str">
        <f t="shared" si="34"/>
        <v/>
      </c>
      <c r="L764" s="29" t="str">
        <f t="shared" si="35"/>
        <v/>
      </c>
    </row>
    <row r="765" spans="1:16">
      <c r="A765" s="31"/>
      <c r="B765" s="31"/>
      <c r="C765" s="31"/>
      <c r="D765" s="31"/>
      <c r="E765" s="31"/>
      <c r="F765" s="31"/>
      <c r="G765" s="31"/>
      <c r="H765" s="31"/>
      <c r="I765" s="30"/>
      <c r="J765" s="59" t="str">
        <f t="shared" si="33"/>
        <v/>
      </c>
      <c r="K765" s="27" t="str">
        <f t="shared" si="34"/>
        <v/>
      </c>
      <c r="L765" s="29" t="str">
        <f t="shared" si="35"/>
        <v/>
      </c>
      <c r="P765" s="41"/>
    </row>
    <row r="766" spans="1:16">
      <c r="A766" s="31"/>
      <c r="B766" s="31"/>
      <c r="C766" s="31"/>
      <c r="D766" s="31"/>
      <c r="E766" s="31"/>
      <c r="F766" s="31"/>
      <c r="G766" s="31"/>
      <c r="H766" s="31"/>
      <c r="I766" s="30"/>
      <c r="J766" s="59" t="str">
        <f t="shared" si="33"/>
        <v/>
      </c>
      <c r="K766" s="27" t="str">
        <f t="shared" si="34"/>
        <v/>
      </c>
      <c r="L766" s="29" t="str">
        <f t="shared" si="35"/>
        <v/>
      </c>
      <c r="P766" s="41"/>
    </row>
    <row r="767" spans="1:16">
      <c r="A767" s="31"/>
      <c r="B767" s="31"/>
      <c r="C767" s="31"/>
      <c r="D767" s="31"/>
      <c r="E767" s="31"/>
      <c r="F767" s="31"/>
      <c r="G767" s="31"/>
      <c r="H767" s="31"/>
      <c r="I767" s="30"/>
      <c r="J767" s="59" t="str">
        <f t="shared" si="33"/>
        <v/>
      </c>
      <c r="K767" s="27" t="str">
        <f t="shared" si="34"/>
        <v/>
      </c>
      <c r="L767" s="29" t="str">
        <f t="shared" si="35"/>
        <v/>
      </c>
      <c r="P767" s="41"/>
    </row>
    <row r="768" spans="1:16">
      <c r="A768" s="31"/>
      <c r="B768" s="31"/>
      <c r="C768" s="31"/>
      <c r="D768" s="31"/>
      <c r="E768" s="31"/>
      <c r="F768" s="31"/>
      <c r="G768" s="31"/>
      <c r="H768" s="31"/>
      <c r="I768" s="30"/>
      <c r="J768" s="59" t="str">
        <f t="shared" si="33"/>
        <v/>
      </c>
      <c r="K768" s="27" t="str">
        <f t="shared" si="34"/>
        <v/>
      </c>
      <c r="L768" s="29" t="str">
        <f t="shared" si="35"/>
        <v/>
      </c>
      <c r="P768" s="41"/>
    </row>
    <row r="769" spans="1:16">
      <c r="A769" s="31"/>
      <c r="B769" s="31"/>
      <c r="C769" s="31"/>
      <c r="D769" s="31"/>
      <c r="E769" s="31"/>
      <c r="F769" s="31"/>
      <c r="G769" s="31"/>
      <c r="H769" s="31"/>
      <c r="I769" s="30"/>
      <c r="J769" s="59" t="str">
        <f t="shared" si="33"/>
        <v/>
      </c>
      <c r="K769" s="27" t="str">
        <f t="shared" si="34"/>
        <v/>
      </c>
      <c r="L769" s="29" t="str">
        <f t="shared" si="35"/>
        <v/>
      </c>
      <c r="P769" s="41"/>
    </row>
    <row r="770" spans="1:16">
      <c r="A770" s="31"/>
      <c r="B770" s="31"/>
      <c r="C770" s="31"/>
      <c r="D770" s="31"/>
      <c r="E770" s="31"/>
      <c r="F770" s="31"/>
      <c r="G770" s="31"/>
      <c r="H770" s="31"/>
      <c r="I770" s="30"/>
      <c r="J770" s="59" t="str">
        <f t="shared" si="33"/>
        <v/>
      </c>
      <c r="K770" s="27" t="str">
        <f t="shared" si="34"/>
        <v/>
      </c>
      <c r="L770" s="29" t="str">
        <f t="shared" si="35"/>
        <v/>
      </c>
    </row>
    <row r="771" spans="1:16">
      <c r="A771" s="31"/>
      <c r="B771" s="31"/>
      <c r="C771" s="31"/>
      <c r="D771" s="31"/>
      <c r="E771" s="31"/>
      <c r="F771" s="31"/>
      <c r="G771" s="31"/>
      <c r="H771" s="31"/>
      <c r="I771" s="30"/>
      <c r="J771" s="59" t="str">
        <f t="shared" ref="J771:J834" si="36">IF(E771="","",((IF(LEFT(G771,5)="Offer",0,IF(LEFT(G771,3)="Bid",0,((IF((IF(ISNUMBER(SEARCH("&gt;",G771)),(VALUE(RIGHT(G771,LEN(G771)-FIND("&gt;",G771)-1))),(IF(ISNUMBER(SEARCH("&lt;",G771)),(VALUE(RIGHT(G771,LEN(G771)-FIND("&lt;",G771)-1))),(VALUE(RIGHT(G771,LEN(G771)-FIND("Bid",G771)-3)))))))&gt;10,100,10000))*(IF(D771="SELL",-1,1)))*((IF(ISNUMBER(SEARCH("&gt;",G771)),(VALUE(RIGHT(G771,LEN(G771)-FIND("&gt;",G771)-1))),(IF(ISNUMBER(SEARCH("&lt;",G771)),(VALUE(RIGHT(G771,LEN(G771)-FIND("&lt;",G771)-1))),(VALUE(RIGHT(G771,LEN(G771)-FIND("Bid",G771)-3)))))))-(VALUE(RIGHT(H771,LEN(H771)-FIND("Average ",H771)-7)))))))))</f>
        <v/>
      </c>
      <c r="K771" s="27" t="str">
        <f t="shared" ref="K771:K834" si="37">IF(E771="","",(IF(LEFT(G771,5)="Offer",0,IF(LEFT(G771,3)="Bid",0,((IF(ISNUMBER(SEARCH("&lt;",G771)),1,-1))*(IF(D771="BUY",1,-1)))))))</f>
        <v/>
      </c>
      <c r="L771" s="29" t="str">
        <f t="shared" si="35"/>
        <v/>
      </c>
    </row>
    <row r="772" spans="1:16">
      <c r="A772" s="31"/>
      <c r="B772" s="31"/>
      <c r="C772" s="31"/>
      <c r="D772" s="31"/>
      <c r="E772" s="31"/>
      <c r="F772" s="31"/>
      <c r="G772" s="31"/>
      <c r="H772" s="31"/>
      <c r="I772" s="30"/>
      <c r="J772" s="59" t="str">
        <f t="shared" si="36"/>
        <v/>
      </c>
      <c r="K772" s="27" t="str">
        <f t="shared" si="37"/>
        <v/>
      </c>
      <c r="L772" s="29" t="str">
        <f t="shared" ref="L772:L835" si="38">IF(E772="","",(J772+L771))</f>
        <v/>
      </c>
    </row>
    <row r="773" spans="1:16">
      <c r="A773" s="31"/>
      <c r="B773" s="31"/>
      <c r="C773" s="31"/>
      <c r="D773" s="31"/>
      <c r="E773" s="31"/>
      <c r="F773" s="31"/>
      <c r="G773" s="31"/>
      <c r="H773" s="31"/>
      <c r="I773" s="30"/>
      <c r="J773" s="59" t="str">
        <f t="shared" si="36"/>
        <v/>
      </c>
      <c r="K773" s="27" t="str">
        <f t="shared" si="37"/>
        <v/>
      </c>
      <c r="L773" s="29" t="str">
        <f t="shared" si="38"/>
        <v/>
      </c>
    </row>
    <row r="774" spans="1:16">
      <c r="A774" s="31"/>
      <c r="B774" s="31"/>
      <c r="C774" s="31"/>
      <c r="D774" s="31"/>
      <c r="E774" s="31"/>
      <c r="F774" s="31"/>
      <c r="G774" s="31"/>
      <c r="H774" s="31"/>
      <c r="I774" s="30"/>
      <c r="J774" s="59" t="str">
        <f t="shared" si="36"/>
        <v/>
      </c>
      <c r="K774" s="27" t="str">
        <f t="shared" si="37"/>
        <v/>
      </c>
      <c r="L774" s="29" t="str">
        <f t="shared" si="38"/>
        <v/>
      </c>
    </row>
    <row r="775" spans="1:16">
      <c r="A775" s="31"/>
      <c r="B775" s="31"/>
      <c r="C775" s="31"/>
      <c r="D775" s="31"/>
      <c r="E775" s="31"/>
      <c r="F775" s="31"/>
      <c r="G775" s="31"/>
      <c r="H775" s="31"/>
      <c r="I775" s="30"/>
      <c r="J775" s="59" t="str">
        <f t="shared" si="36"/>
        <v/>
      </c>
      <c r="K775" s="27" t="str">
        <f t="shared" si="37"/>
        <v/>
      </c>
      <c r="L775" s="29" t="str">
        <f t="shared" si="38"/>
        <v/>
      </c>
    </row>
    <row r="776" spans="1:16">
      <c r="A776" s="31"/>
      <c r="B776" s="31"/>
      <c r="C776" s="31"/>
      <c r="D776" s="31"/>
      <c r="E776" s="31"/>
      <c r="F776" s="31"/>
      <c r="G776" s="31"/>
      <c r="H776" s="31"/>
      <c r="I776" s="30"/>
      <c r="J776" s="59" t="str">
        <f t="shared" si="36"/>
        <v/>
      </c>
      <c r="K776" s="27" t="str">
        <f t="shared" si="37"/>
        <v/>
      </c>
      <c r="L776" s="29" t="str">
        <f t="shared" si="38"/>
        <v/>
      </c>
    </row>
    <row r="777" spans="1:16">
      <c r="A777" s="31"/>
      <c r="B777" s="31"/>
      <c r="C777" s="31"/>
      <c r="D777" s="31"/>
      <c r="E777" s="31"/>
      <c r="F777" s="31"/>
      <c r="G777" s="31"/>
      <c r="H777" s="31"/>
      <c r="I777" s="30"/>
      <c r="J777" s="59" t="str">
        <f t="shared" si="36"/>
        <v/>
      </c>
      <c r="K777" s="27" t="str">
        <f t="shared" si="37"/>
        <v/>
      </c>
      <c r="L777" s="29" t="str">
        <f t="shared" si="38"/>
        <v/>
      </c>
    </row>
    <row r="778" spans="1:16">
      <c r="A778" s="31"/>
      <c r="B778" s="31"/>
      <c r="C778" s="31"/>
      <c r="D778" s="31"/>
      <c r="E778" s="31"/>
      <c r="F778" s="31"/>
      <c r="G778" s="31"/>
      <c r="H778" s="31"/>
      <c r="I778" s="30"/>
      <c r="J778" s="59" t="str">
        <f t="shared" si="36"/>
        <v/>
      </c>
      <c r="K778" s="27" t="str">
        <f t="shared" si="37"/>
        <v/>
      </c>
      <c r="L778" s="29" t="str">
        <f t="shared" si="38"/>
        <v/>
      </c>
    </row>
    <row r="779" spans="1:16">
      <c r="A779" s="31"/>
      <c r="B779" s="31"/>
      <c r="C779" s="31"/>
      <c r="D779" s="31"/>
      <c r="E779" s="31"/>
      <c r="F779" s="31"/>
      <c r="G779" s="31"/>
      <c r="H779" s="31"/>
      <c r="I779" s="30"/>
      <c r="J779" s="59" t="str">
        <f t="shared" si="36"/>
        <v/>
      </c>
      <c r="K779" s="27" t="str">
        <f t="shared" si="37"/>
        <v/>
      </c>
      <c r="L779" s="29" t="str">
        <f t="shared" si="38"/>
        <v/>
      </c>
    </row>
    <row r="780" spans="1:16">
      <c r="A780" s="31"/>
      <c r="B780" s="31"/>
      <c r="C780" s="31"/>
      <c r="D780" s="31"/>
      <c r="E780" s="31"/>
      <c r="F780" s="31"/>
      <c r="G780" s="31"/>
      <c r="H780" s="31"/>
      <c r="I780" s="30"/>
      <c r="J780" s="59" t="str">
        <f t="shared" si="36"/>
        <v/>
      </c>
      <c r="K780" s="27" t="str">
        <f t="shared" si="37"/>
        <v/>
      </c>
      <c r="L780" s="29" t="str">
        <f t="shared" si="38"/>
        <v/>
      </c>
    </row>
    <row r="781" spans="1:16">
      <c r="A781" s="31"/>
      <c r="B781" s="31"/>
      <c r="C781" s="31"/>
      <c r="D781" s="31"/>
      <c r="E781" s="31"/>
      <c r="F781" s="31"/>
      <c r="G781" s="31"/>
      <c r="H781" s="31"/>
      <c r="I781" s="30"/>
      <c r="J781" s="59" t="str">
        <f t="shared" si="36"/>
        <v/>
      </c>
      <c r="K781" s="27" t="str">
        <f t="shared" si="37"/>
        <v/>
      </c>
      <c r="L781" s="29" t="str">
        <f t="shared" si="38"/>
        <v/>
      </c>
    </row>
    <row r="782" spans="1:16">
      <c r="A782" s="31"/>
      <c r="B782" s="31"/>
      <c r="C782" s="31"/>
      <c r="D782" s="31"/>
      <c r="E782" s="31"/>
      <c r="F782" s="31"/>
      <c r="G782" s="31"/>
      <c r="H782" s="31"/>
      <c r="I782" s="30"/>
      <c r="J782" s="59" t="str">
        <f t="shared" si="36"/>
        <v/>
      </c>
      <c r="K782" s="27" t="str">
        <f t="shared" si="37"/>
        <v/>
      </c>
      <c r="L782" s="29" t="str">
        <f t="shared" si="38"/>
        <v/>
      </c>
    </row>
    <row r="783" spans="1:16">
      <c r="A783" s="31"/>
      <c r="B783" s="31"/>
      <c r="C783" s="31"/>
      <c r="D783" s="31"/>
      <c r="E783" s="31"/>
      <c r="F783" s="31"/>
      <c r="G783" s="31"/>
      <c r="H783" s="31"/>
      <c r="I783" s="30"/>
      <c r="J783" s="59" t="str">
        <f t="shared" si="36"/>
        <v/>
      </c>
      <c r="K783" s="27" t="str">
        <f t="shared" si="37"/>
        <v/>
      </c>
      <c r="L783" s="29" t="str">
        <f t="shared" si="38"/>
        <v/>
      </c>
      <c r="P783" s="44"/>
    </row>
    <row r="784" spans="1:16">
      <c r="A784" s="31"/>
      <c r="B784" s="31"/>
      <c r="C784" s="31"/>
      <c r="D784" s="31"/>
      <c r="E784" s="31"/>
      <c r="F784" s="31"/>
      <c r="G784" s="31"/>
      <c r="H784" s="31"/>
      <c r="I784" s="30"/>
      <c r="J784" s="59" t="str">
        <f t="shared" si="36"/>
        <v/>
      </c>
      <c r="K784" s="27" t="str">
        <f t="shared" si="37"/>
        <v/>
      </c>
      <c r="L784" s="29" t="str">
        <f t="shared" si="38"/>
        <v/>
      </c>
    </row>
    <row r="785" spans="1:12">
      <c r="A785" s="31"/>
      <c r="B785" s="31"/>
      <c r="C785" s="31"/>
      <c r="D785" s="31"/>
      <c r="E785" s="31"/>
      <c r="F785" s="31"/>
      <c r="G785" s="31"/>
      <c r="H785" s="31"/>
      <c r="I785" s="30"/>
      <c r="J785" s="59" t="str">
        <f t="shared" si="36"/>
        <v/>
      </c>
      <c r="K785" s="27" t="str">
        <f t="shared" si="37"/>
        <v/>
      </c>
      <c r="L785" s="29" t="str">
        <f t="shared" si="38"/>
        <v/>
      </c>
    </row>
    <row r="786" spans="1:12">
      <c r="A786" s="31"/>
      <c r="B786" s="31"/>
      <c r="C786" s="31"/>
      <c r="D786" s="31"/>
      <c r="E786" s="31"/>
      <c r="F786" s="31"/>
      <c r="G786" s="31"/>
      <c r="H786" s="31"/>
      <c r="I786" s="30"/>
      <c r="J786" s="59" t="str">
        <f t="shared" si="36"/>
        <v/>
      </c>
      <c r="K786" s="27" t="str">
        <f t="shared" si="37"/>
        <v/>
      </c>
      <c r="L786" s="29" t="str">
        <f t="shared" si="38"/>
        <v/>
      </c>
    </row>
    <row r="787" spans="1:12">
      <c r="A787" s="31"/>
      <c r="B787" s="31"/>
      <c r="C787" s="31"/>
      <c r="D787" s="31"/>
      <c r="E787" s="31"/>
      <c r="F787" s="31"/>
      <c r="G787" s="31"/>
      <c r="H787" s="31"/>
      <c r="I787" s="30"/>
      <c r="J787" s="59" t="str">
        <f t="shared" si="36"/>
        <v/>
      </c>
      <c r="K787" s="27" t="str">
        <f t="shared" si="37"/>
        <v/>
      </c>
      <c r="L787" s="29" t="str">
        <f t="shared" si="38"/>
        <v/>
      </c>
    </row>
    <row r="788" spans="1:12">
      <c r="A788" s="31"/>
      <c r="B788" s="31"/>
      <c r="C788" s="31"/>
      <c r="D788" s="31"/>
      <c r="E788" s="31"/>
      <c r="F788" s="31"/>
      <c r="G788" s="31"/>
      <c r="H788" s="31"/>
      <c r="I788" s="30"/>
      <c r="J788" s="59" t="str">
        <f t="shared" si="36"/>
        <v/>
      </c>
      <c r="K788" s="27" t="str">
        <f t="shared" si="37"/>
        <v/>
      </c>
      <c r="L788" s="29" t="str">
        <f t="shared" si="38"/>
        <v/>
      </c>
    </row>
    <row r="789" spans="1:12">
      <c r="A789" s="31"/>
      <c r="B789" s="31"/>
      <c r="C789" s="31"/>
      <c r="D789" s="31"/>
      <c r="E789" s="31"/>
      <c r="F789" s="31"/>
      <c r="G789" s="31"/>
      <c r="H789" s="31"/>
      <c r="I789" s="30"/>
      <c r="J789" s="59" t="str">
        <f t="shared" si="36"/>
        <v/>
      </c>
      <c r="K789" s="27" t="str">
        <f t="shared" si="37"/>
        <v/>
      </c>
      <c r="L789" s="29" t="str">
        <f t="shared" si="38"/>
        <v/>
      </c>
    </row>
    <row r="790" spans="1:12">
      <c r="A790" s="31"/>
      <c r="B790" s="31"/>
      <c r="C790" s="31"/>
      <c r="D790" s="31"/>
      <c r="E790" s="31"/>
      <c r="F790" s="31"/>
      <c r="G790" s="31"/>
      <c r="H790" s="31"/>
      <c r="I790" s="30"/>
      <c r="J790" s="59" t="str">
        <f t="shared" si="36"/>
        <v/>
      </c>
      <c r="K790" s="27" t="str">
        <f t="shared" si="37"/>
        <v/>
      </c>
      <c r="L790" s="29" t="str">
        <f t="shared" si="38"/>
        <v/>
      </c>
    </row>
    <row r="791" spans="1:12">
      <c r="A791" s="31"/>
      <c r="B791" s="31"/>
      <c r="C791" s="31"/>
      <c r="D791" s="31"/>
      <c r="E791" s="31"/>
      <c r="F791" s="31"/>
      <c r="G791" s="31"/>
      <c r="H791" s="31"/>
      <c r="I791" s="30"/>
      <c r="J791" s="59" t="str">
        <f t="shared" si="36"/>
        <v/>
      </c>
      <c r="K791" s="27" t="str">
        <f t="shared" si="37"/>
        <v/>
      </c>
      <c r="L791" s="29" t="str">
        <f t="shared" si="38"/>
        <v/>
      </c>
    </row>
    <row r="792" spans="1:12">
      <c r="A792" s="31"/>
      <c r="B792" s="31"/>
      <c r="C792" s="31"/>
      <c r="D792" s="31"/>
      <c r="E792" s="31"/>
      <c r="F792" s="31"/>
      <c r="G792" s="31"/>
      <c r="H792" s="31"/>
      <c r="I792" s="30"/>
      <c r="J792" s="59" t="str">
        <f t="shared" si="36"/>
        <v/>
      </c>
      <c r="K792" s="27" t="str">
        <f t="shared" si="37"/>
        <v/>
      </c>
      <c r="L792" s="29" t="str">
        <f t="shared" si="38"/>
        <v/>
      </c>
    </row>
    <row r="793" spans="1:12">
      <c r="A793" s="31"/>
      <c r="B793" s="31"/>
      <c r="C793" s="31"/>
      <c r="D793" s="31"/>
      <c r="E793" s="31"/>
      <c r="F793" s="31"/>
      <c r="G793" s="31"/>
      <c r="H793" s="31"/>
      <c r="I793" s="30"/>
      <c r="J793" s="59" t="str">
        <f t="shared" si="36"/>
        <v/>
      </c>
      <c r="K793" s="27" t="str">
        <f t="shared" si="37"/>
        <v/>
      </c>
      <c r="L793" s="29" t="str">
        <f t="shared" si="38"/>
        <v/>
      </c>
    </row>
    <row r="794" spans="1:12">
      <c r="A794" s="31"/>
      <c r="B794" s="31"/>
      <c r="C794" s="31"/>
      <c r="D794" s="31"/>
      <c r="E794" s="31"/>
      <c r="F794" s="31"/>
      <c r="G794" s="31"/>
      <c r="H794" s="31"/>
      <c r="I794" s="30"/>
      <c r="J794" s="59" t="str">
        <f t="shared" si="36"/>
        <v/>
      </c>
      <c r="K794" s="27" t="str">
        <f t="shared" si="37"/>
        <v/>
      </c>
      <c r="L794" s="29" t="str">
        <f t="shared" si="38"/>
        <v/>
      </c>
    </row>
    <row r="795" spans="1:12">
      <c r="A795" s="31"/>
      <c r="B795" s="31"/>
      <c r="C795" s="31"/>
      <c r="D795" s="31"/>
      <c r="E795" s="31"/>
      <c r="F795" s="31"/>
      <c r="G795" s="31"/>
      <c r="H795" s="31"/>
      <c r="I795" s="30"/>
      <c r="J795" s="59" t="str">
        <f t="shared" si="36"/>
        <v/>
      </c>
      <c r="K795" s="27" t="str">
        <f t="shared" si="37"/>
        <v/>
      </c>
      <c r="L795" s="29" t="str">
        <f t="shared" si="38"/>
        <v/>
      </c>
    </row>
    <row r="796" spans="1:12">
      <c r="A796" s="31"/>
      <c r="B796" s="31"/>
      <c r="C796" s="31"/>
      <c r="D796" s="31"/>
      <c r="E796" s="31"/>
      <c r="F796" s="31"/>
      <c r="G796" s="31"/>
      <c r="H796" s="31"/>
      <c r="I796" s="30"/>
      <c r="J796" s="59" t="str">
        <f t="shared" si="36"/>
        <v/>
      </c>
      <c r="K796" s="27" t="str">
        <f t="shared" si="37"/>
        <v/>
      </c>
      <c r="L796" s="29" t="str">
        <f t="shared" si="38"/>
        <v/>
      </c>
    </row>
    <row r="797" spans="1:12">
      <c r="A797" s="31"/>
      <c r="B797" s="31"/>
      <c r="C797" s="31"/>
      <c r="D797" s="31"/>
      <c r="E797" s="31"/>
      <c r="F797" s="31"/>
      <c r="G797" s="31"/>
      <c r="H797" s="31"/>
      <c r="I797" s="30"/>
      <c r="J797" s="59" t="str">
        <f t="shared" si="36"/>
        <v/>
      </c>
      <c r="K797" s="27" t="str">
        <f t="shared" si="37"/>
        <v/>
      </c>
      <c r="L797" s="29" t="str">
        <f t="shared" si="38"/>
        <v/>
      </c>
    </row>
    <row r="798" spans="1:12">
      <c r="A798" s="31"/>
      <c r="B798" s="31"/>
      <c r="C798" s="31"/>
      <c r="D798" s="31"/>
      <c r="E798" s="31"/>
      <c r="F798" s="31"/>
      <c r="G798" s="31"/>
      <c r="H798" s="31"/>
      <c r="I798" s="30"/>
      <c r="J798" s="59" t="str">
        <f t="shared" si="36"/>
        <v/>
      </c>
      <c r="K798" s="27" t="str">
        <f t="shared" si="37"/>
        <v/>
      </c>
      <c r="L798" s="29" t="str">
        <f t="shared" si="38"/>
        <v/>
      </c>
    </row>
    <row r="799" spans="1:12">
      <c r="A799" s="31"/>
      <c r="B799" s="31"/>
      <c r="C799" s="31"/>
      <c r="D799" s="31"/>
      <c r="E799" s="31"/>
      <c r="F799" s="31"/>
      <c r="G799" s="31"/>
      <c r="H799" s="31"/>
      <c r="I799" s="30"/>
      <c r="J799" s="59" t="str">
        <f t="shared" si="36"/>
        <v/>
      </c>
      <c r="K799" s="27" t="str">
        <f t="shared" si="37"/>
        <v/>
      </c>
      <c r="L799" s="29" t="str">
        <f t="shared" si="38"/>
        <v/>
      </c>
    </row>
    <row r="800" spans="1:12">
      <c r="A800" s="31"/>
      <c r="B800" s="31"/>
      <c r="C800" s="31"/>
      <c r="D800" s="31"/>
      <c r="E800" s="31"/>
      <c r="F800" s="31"/>
      <c r="G800" s="31"/>
      <c r="H800" s="31"/>
      <c r="I800" s="30"/>
      <c r="J800" s="59" t="str">
        <f t="shared" si="36"/>
        <v/>
      </c>
      <c r="K800" s="27" t="str">
        <f t="shared" si="37"/>
        <v/>
      </c>
      <c r="L800" s="29" t="str">
        <f t="shared" si="38"/>
        <v/>
      </c>
    </row>
    <row r="801" spans="1:12">
      <c r="A801" s="31"/>
      <c r="B801" s="31"/>
      <c r="C801" s="31"/>
      <c r="D801" s="31"/>
      <c r="E801" s="31"/>
      <c r="F801" s="31"/>
      <c r="G801" s="31"/>
      <c r="H801" s="31"/>
      <c r="I801" s="30"/>
      <c r="J801" s="59" t="str">
        <f t="shared" si="36"/>
        <v/>
      </c>
      <c r="K801" s="27" t="str">
        <f t="shared" si="37"/>
        <v/>
      </c>
      <c r="L801" s="29" t="str">
        <f t="shared" si="38"/>
        <v/>
      </c>
    </row>
    <row r="802" spans="1:12">
      <c r="A802" s="31"/>
      <c r="B802" s="31"/>
      <c r="C802" s="31"/>
      <c r="D802" s="31"/>
      <c r="E802" s="31"/>
      <c r="F802" s="31"/>
      <c r="G802" s="31"/>
      <c r="H802" s="31"/>
      <c r="I802" s="30"/>
      <c r="J802" s="59" t="str">
        <f t="shared" si="36"/>
        <v/>
      </c>
      <c r="K802" s="27" t="str">
        <f t="shared" si="37"/>
        <v/>
      </c>
      <c r="L802" s="29" t="str">
        <f t="shared" si="38"/>
        <v/>
      </c>
    </row>
    <row r="803" spans="1:12">
      <c r="A803" s="31"/>
      <c r="B803" s="31"/>
      <c r="C803" s="31"/>
      <c r="D803" s="31"/>
      <c r="E803" s="31"/>
      <c r="F803" s="31"/>
      <c r="G803" s="31"/>
      <c r="H803" s="31"/>
      <c r="I803" s="30"/>
      <c r="J803" s="59" t="str">
        <f t="shared" si="36"/>
        <v/>
      </c>
      <c r="K803" s="27" t="str">
        <f t="shared" si="37"/>
        <v/>
      </c>
      <c r="L803" s="29" t="str">
        <f t="shared" si="38"/>
        <v/>
      </c>
    </row>
    <row r="804" spans="1:12">
      <c r="A804" s="31"/>
      <c r="B804" s="31"/>
      <c r="C804" s="31"/>
      <c r="D804" s="31"/>
      <c r="E804" s="31"/>
      <c r="F804" s="31"/>
      <c r="G804" s="31"/>
      <c r="H804" s="31"/>
      <c r="I804" s="30"/>
      <c r="J804" s="59" t="str">
        <f t="shared" si="36"/>
        <v/>
      </c>
      <c r="K804" s="27" t="str">
        <f t="shared" si="37"/>
        <v/>
      </c>
      <c r="L804" s="29" t="str">
        <f t="shared" si="38"/>
        <v/>
      </c>
    </row>
    <row r="805" spans="1:12">
      <c r="A805" s="31"/>
      <c r="B805" s="31"/>
      <c r="C805" s="31"/>
      <c r="D805" s="31"/>
      <c r="E805" s="31"/>
      <c r="F805" s="31"/>
      <c r="G805" s="31"/>
      <c r="H805" s="31"/>
      <c r="I805" s="30"/>
      <c r="J805" s="59" t="str">
        <f t="shared" si="36"/>
        <v/>
      </c>
      <c r="K805" s="27" t="str">
        <f t="shared" si="37"/>
        <v/>
      </c>
      <c r="L805" s="29" t="str">
        <f t="shared" si="38"/>
        <v/>
      </c>
    </row>
    <row r="806" spans="1:12">
      <c r="A806" s="31"/>
      <c r="B806" s="31"/>
      <c r="C806" s="31"/>
      <c r="D806" s="31"/>
      <c r="E806" s="31"/>
      <c r="F806" s="31"/>
      <c r="G806" s="31"/>
      <c r="H806" s="31"/>
      <c r="I806" s="30"/>
      <c r="J806" s="59" t="str">
        <f t="shared" si="36"/>
        <v/>
      </c>
      <c r="K806" s="27" t="str">
        <f t="shared" si="37"/>
        <v/>
      </c>
      <c r="L806" s="29" t="str">
        <f t="shared" si="38"/>
        <v/>
      </c>
    </row>
    <row r="807" spans="1:12">
      <c r="A807" s="31"/>
      <c r="B807" s="31"/>
      <c r="C807" s="31"/>
      <c r="D807" s="31"/>
      <c r="E807" s="31"/>
      <c r="F807" s="31"/>
      <c r="G807" s="31"/>
      <c r="H807" s="31"/>
      <c r="I807" s="30"/>
      <c r="J807" s="59" t="str">
        <f t="shared" si="36"/>
        <v/>
      </c>
      <c r="K807" s="27" t="str">
        <f t="shared" si="37"/>
        <v/>
      </c>
      <c r="L807" s="29" t="str">
        <f t="shared" si="38"/>
        <v/>
      </c>
    </row>
    <row r="808" spans="1:12">
      <c r="A808" s="31"/>
      <c r="B808" s="31"/>
      <c r="C808" s="31"/>
      <c r="D808" s="31"/>
      <c r="E808" s="31"/>
      <c r="F808" s="31"/>
      <c r="G808" s="31"/>
      <c r="H808" s="31"/>
      <c r="I808" s="30"/>
      <c r="J808" s="59" t="str">
        <f t="shared" si="36"/>
        <v/>
      </c>
      <c r="K808" s="27" t="str">
        <f t="shared" si="37"/>
        <v/>
      </c>
      <c r="L808" s="29" t="str">
        <f t="shared" si="38"/>
        <v/>
      </c>
    </row>
    <row r="809" spans="1:12">
      <c r="A809" s="31"/>
      <c r="B809" s="31"/>
      <c r="C809" s="31"/>
      <c r="D809" s="31"/>
      <c r="E809" s="31"/>
      <c r="F809" s="31"/>
      <c r="G809" s="31"/>
      <c r="H809" s="31"/>
      <c r="I809" s="30"/>
      <c r="J809" s="59" t="str">
        <f t="shared" si="36"/>
        <v/>
      </c>
      <c r="K809" s="27" t="str">
        <f t="shared" si="37"/>
        <v/>
      </c>
      <c r="L809" s="29" t="str">
        <f t="shared" si="38"/>
        <v/>
      </c>
    </row>
    <row r="810" spans="1:12">
      <c r="A810" s="31"/>
      <c r="B810" s="31"/>
      <c r="C810" s="31"/>
      <c r="D810" s="31"/>
      <c r="E810" s="31"/>
      <c r="F810" s="31"/>
      <c r="G810" s="31"/>
      <c r="H810" s="31"/>
      <c r="I810" s="30"/>
      <c r="J810" s="59" t="str">
        <f t="shared" si="36"/>
        <v/>
      </c>
      <c r="K810" s="27" t="str">
        <f t="shared" si="37"/>
        <v/>
      </c>
      <c r="L810" s="29" t="str">
        <f t="shared" si="38"/>
        <v/>
      </c>
    </row>
    <row r="811" spans="1:12">
      <c r="A811" s="31"/>
      <c r="B811" s="31"/>
      <c r="C811" s="31"/>
      <c r="D811" s="31"/>
      <c r="E811" s="31"/>
      <c r="F811" s="31"/>
      <c r="G811" s="31"/>
      <c r="H811" s="31"/>
      <c r="I811" s="30"/>
      <c r="J811" s="59" t="str">
        <f t="shared" si="36"/>
        <v/>
      </c>
      <c r="K811" s="27" t="str">
        <f t="shared" si="37"/>
        <v/>
      </c>
      <c r="L811" s="29" t="str">
        <f t="shared" si="38"/>
        <v/>
      </c>
    </row>
    <row r="812" spans="1:12">
      <c r="A812" s="31"/>
      <c r="B812" s="31"/>
      <c r="C812" s="31"/>
      <c r="D812" s="31"/>
      <c r="E812" s="31"/>
      <c r="F812" s="31"/>
      <c r="G812" s="31"/>
      <c r="H812" s="31"/>
      <c r="I812" s="30"/>
      <c r="J812" s="59" t="str">
        <f t="shared" si="36"/>
        <v/>
      </c>
      <c r="K812" s="27" t="str">
        <f t="shared" si="37"/>
        <v/>
      </c>
      <c r="L812" s="29" t="str">
        <f t="shared" si="38"/>
        <v/>
      </c>
    </row>
    <row r="813" spans="1:12">
      <c r="A813" s="31"/>
      <c r="B813" s="31"/>
      <c r="C813" s="31"/>
      <c r="D813" s="31"/>
      <c r="E813" s="31"/>
      <c r="F813" s="31"/>
      <c r="G813" s="31"/>
      <c r="H813" s="31"/>
      <c r="I813" s="30"/>
      <c r="J813" s="59" t="str">
        <f t="shared" si="36"/>
        <v/>
      </c>
      <c r="K813" s="27" t="str">
        <f t="shared" si="37"/>
        <v/>
      </c>
      <c r="L813" s="29" t="str">
        <f t="shared" si="38"/>
        <v/>
      </c>
    </row>
    <row r="814" spans="1:12">
      <c r="A814" s="31"/>
      <c r="B814" s="31"/>
      <c r="C814" s="31"/>
      <c r="D814" s="31"/>
      <c r="E814" s="31"/>
      <c r="F814" s="31"/>
      <c r="G814" s="31"/>
      <c r="H814" s="31"/>
      <c r="I814" s="30"/>
      <c r="J814" s="59" t="str">
        <f t="shared" si="36"/>
        <v/>
      </c>
      <c r="K814" s="27" t="str">
        <f t="shared" si="37"/>
        <v/>
      </c>
      <c r="L814" s="29" t="str">
        <f t="shared" si="38"/>
        <v/>
      </c>
    </row>
    <row r="815" spans="1:12">
      <c r="A815" s="31"/>
      <c r="B815" s="31"/>
      <c r="C815" s="31"/>
      <c r="D815" s="31"/>
      <c r="E815" s="31"/>
      <c r="F815" s="31"/>
      <c r="G815" s="31"/>
      <c r="H815" s="31"/>
      <c r="I815" s="30"/>
      <c r="J815" s="59" t="str">
        <f t="shared" si="36"/>
        <v/>
      </c>
      <c r="K815" s="27" t="str">
        <f t="shared" si="37"/>
        <v/>
      </c>
      <c r="L815" s="29" t="str">
        <f t="shared" si="38"/>
        <v/>
      </c>
    </row>
    <row r="816" spans="1:12">
      <c r="A816" s="31"/>
      <c r="B816" s="31"/>
      <c r="C816" s="31"/>
      <c r="D816" s="31"/>
      <c r="E816" s="31"/>
      <c r="F816" s="31"/>
      <c r="G816" s="31"/>
      <c r="H816" s="31"/>
      <c r="I816" s="30"/>
      <c r="J816" s="59" t="str">
        <f t="shared" si="36"/>
        <v/>
      </c>
      <c r="K816" s="27" t="str">
        <f t="shared" si="37"/>
        <v/>
      </c>
      <c r="L816" s="29" t="str">
        <f t="shared" si="38"/>
        <v/>
      </c>
    </row>
    <row r="817" spans="1:12">
      <c r="A817" s="31"/>
      <c r="B817" s="31"/>
      <c r="C817" s="31"/>
      <c r="D817" s="31"/>
      <c r="E817" s="31"/>
      <c r="F817" s="31"/>
      <c r="G817" s="31"/>
      <c r="H817" s="31"/>
      <c r="I817" s="30"/>
      <c r="J817" s="59" t="str">
        <f t="shared" si="36"/>
        <v/>
      </c>
      <c r="K817" s="27" t="str">
        <f t="shared" si="37"/>
        <v/>
      </c>
      <c r="L817" s="29" t="str">
        <f t="shared" si="38"/>
        <v/>
      </c>
    </row>
    <row r="818" spans="1:12">
      <c r="A818" s="31"/>
      <c r="B818" s="31"/>
      <c r="C818" s="31"/>
      <c r="D818" s="31"/>
      <c r="E818" s="31"/>
      <c r="F818" s="31"/>
      <c r="G818" s="31"/>
      <c r="H818" s="31"/>
      <c r="I818" s="30"/>
      <c r="J818" s="59" t="str">
        <f t="shared" si="36"/>
        <v/>
      </c>
      <c r="K818" s="27" t="str">
        <f t="shared" si="37"/>
        <v/>
      </c>
      <c r="L818" s="29" t="str">
        <f t="shared" si="38"/>
        <v/>
      </c>
    </row>
    <row r="819" spans="1:12">
      <c r="A819" s="31"/>
      <c r="B819" s="31"/>
      <c r="C819" s="31"/>
      <c r="D819" s="31"/>
      <c r="E819" s="31"/>
      <c r="F819" s="31"/>
      <c r="G819" s="31"/>
      <c r="H819" s="31"/>
      <c r="I819" s="30"/>
      <c r="J819" s="59" t="str">
        <f t="shared" si="36"/>
        <v/>
      </c>
      <c r="K819" s="27" t="str">
        <f t="shared" si="37"/>
        <v/>
      </c>
      <c r="L819" s="29" t="str">
        <f t="shared" si="38"/>
        <v/>
      </c>
    </row>
    <row r="820" spans="1:12">
      <c r="A820" s="31"/>
      <c r="B820" s="31"/>
      <c r="C820" s="31"/>
      <c r="D820" s="31"/>
      <c r="E820" s="31"/>
      <c r="F820" s="31"/>
      <c r="G820" s="31"/>
      <c r="H820" s="31"/>
      <c r="I820" s="30"/>
      <c r="J820" s="59" t="str">
        <f t="shared" si="36"/>
        <v/>
      </c>
      <c r="K820" s="27" t="str">
        <f t="shared" si="37"/>
        <v/>
      </c>
      <c r="L820" s="29" t="str">
        <f t="shared" si="38"/>
        <v/>
      </c>
    </row>
    <row r="821" spans="1:12">
      <c r="A821" s="31"/>
      <c r="B821" s="31"/>
      <c r="C821" s="31"/>
      <c r="D821" s="31"/>
      <c r="E821" s="31"/>
      <c r="F821" s="31"/>
      <c r="G821" s="31"/>
      <c r="H821" s="31"/>
      <c r="I821" s="30"/>
      <c r="J821" s="59" t="str">
        <f t="shared" si="36"/>
        <v/>
      </c>
      <c r="K821" s="27" t="str">
        <f t="shared" si="37"/>
        <v/>
      </c>
      <c r="L821" s="29" t="str">
        <f t="shared" si="38"/>
        <v/>
      </c>
    </row>
    <row r="822" spans="1:12">
      <c r="A822" s="31"/>
      <c r="B822" s="31"/>
      <c r="C822" s="31"/>
      <c r="D822" s="31"/>
      <c r="E822" s="31"/>
      <c r="F822" s="31"/>
      <c r="G822" s="31"/>
      <c r="H822" s="31"/>
      <c r="I822" s="30"/>
      <c r="J822" s="59" t="str">
        <f t="shared" si="36"/>
        <v/>
      </c>
      <c r="K822" s="27" t="str">
        <f t="shared" si="37"/>
        <v/>
      </c>
      <c r="L822" s="29" t="str">
        <f t="shared" si="38"/>
        <v/>
      </c>
    </row>
    <row r="823" spans="1:12">
      <c r="A823" s="31"/>
      <c r="B823" s="31"/>
      <c r="C823" s="31"/>
      <c r="D823" s="31"/>
      <c r="E823" s="31"/>
      <c r="F823" s="31"/>
      <c r="G823" s="31"/>
      <c r="H823" s="31"/>
      <c r="I823" s="30"/>
      <c r="J823" s="59" t="str">
        <f t="shared" si="36"/>
        <v/>
      </c>
      <c r="K823" s="27" t="str">
        <f t="shared" si="37"/>
        <v/>
      </c>
      <c r="L823" s="29" t="str">
        <f t="shared" si="38"/>
        <v/>
      </c>
    </row>
    <row r="824" spans="1:12">
      <c r="A824" s="31"/>
      <c r="B824" s="31"/>
      <c r="C824" s="31"/>
      <c r="D824" s="31"/>
      <c r="E824" s="31"/>
      <c r="F824" s="31"/>
      <c r="G824" s="31"/>
      <c r="H824" s="31"/>
      <c r="I824" s="30"/>
      <c r="J824" s="59" t="str">
        <f t="shared" si="36"/>
        <v/>
      </c>
      <c r="K824" s="27" t="str">
        <f t="shared" si="37"/>
        <v/>
      </c>
      <c r="L824" s="29" t="str">
        <f t="shared" si="38"/>
        <v/>
      </c>
    </row>
    <row r="825" spans="1:12">
      <c r="A825" s="31"/>
      <c r="B825" s="31"/>
      <c r="C825" s="31"/>
      <c r="D825" s="31"/>
      <c r="E825" s="31"/>
      <c r="F825" s="31"/>
      <c r="G825" s="31"/>
      <c r="H825" s="31"/>
      <c r="I825" s="30"/>
      <c r="J825" s="59" t="str">
        <f t="shared" si="36"/>
        <v/>
      </c>
      <c r="K825" s="27" t="str">
        <f t="shared" si="37"/>
        <v/>
      </c>
      <c r="L825" s="29" t="str">
        <f t="shared" si="38"/>
        <v/>
      </c>
    </row>
    <row r="826" spans="1:12">
      <c r="A826" s="31"/>
      <c r="B826" s="31"/>
      <c r="C826" s="31"/>
      <c r="D826" s="31"/>
      <c r="E826" s="31"/>
      <c r="F826" s="31"/>
      <c r="G826" s="31"/>
      <c r="H826" s="31"/>
      <c r="I826" s="30"/>
      <c r="J826" s="59" t="str">
        <f t="shared" si="36"/>
        <v/>
      </c>
      <c r="K826" s="27" t="str">
        <f t="shared" si="37"/>
        <v/>
      </c>
      <c r="L826" s="29" t="str">
        <f t="shared" si="38"/>
        <v/>
      </c>
    </row>
    <row r="827" spans="1:12">
      <c r="A827" s="31"/>
      <c r="B827" s="31"/>
      <c r="C827" s="31"/>
      <c r="D827" s="31"/>
      <c r="E827" s="31"/>
      <c r="F827" s="31"/>
      <c r="G827" s="31"/>
      <c r="H827" s="31"/>
      <c r="I827" s="30"/>
      <c r="J827" s="59" t="str">
        <f t="shared" si="36"/>
        <v/>
      </c>
      <c r="K827" s="27" t="str">
        <f t="shared" si="37"/>
        <v/>
      </c>
      <c r="L827" s="29" t="str">
        <f t="shared" si="38"/>
        <v/>
      </c>
    </row>
    <row r="828" spans="1:12">
      <c r="A828" s="31"/>
      <c r="B828" s="31"/>
      <c r="C828" s="31"/>
      <c r="D828" s="31"/>
      <c r="E828" s="31"/>
      <c r="F828" s="31"/>
      <c r="G828" s="31"/>
      <c r="H828" s="31"/>
      <c r="I828" s="30"/>
      <c r="J828" s="59" t="str">
        <f t="shared" si="36"/>
        <v/>
      </c>
      <c r="K828" s="27" t="str">
        <f t="shared" si="37"/>
        <v/>
      </c>
      <c r="L828" s="29" t="str">
        <f t="shared" si="38"/>
        <v/>
      </c>
    </row>
    <row r="829" spans="1:12">
      <c r="A829" s="31"/>
      <c r="B829" s="31"/>
      <c r="C829" s="31"/>
      <c r="D829" s="31"/>
      <c r="E829" s="31"/>
      <c r="F829" s="31"/>
      <c r="G829" s="31"/>
      <c r="H829" s="31"/>
      <c r="I829" s="30"/>
      <c r="J829" s="59" t="str">
        <f t="shared" si="36"/>
        <v/>
      </c>
      <c r="K829" s="27" t="str">
        <f t="shared" si="37"/>
        <v/>
      </c>
      <c r="L829" s="29" t="str">
        <f t="shared" si="38"/>
        <v/>
      </c>
    </row>
    <row r="830" spans="1:12">
      <c r="A830" s="31"/>
      <c r="B830" s="31"/>
      <c r="C830" s="31"/>
      <c r="D830" s="31"/>
      <c r="E830" s="31"/>
      <c r="F830" s="31"/>
      <c r="G830" s="31"/>
      <c r="H830" s="31"/>
      <c r="I830" s="30"/>
      <c r="J830" s="59" t="str">
        <f t="shared" si="36"/>
        <v/>
      </c>
      <c r="K830" s="27" t="str">
        <f t="shared" si="37"/>
        <v/>
      </c>
      <c r="L830" s="29" t="str">
        <f t="shared" si="38"/>
        <v/>
      </c>
    </row>
    <row r="831" spans="1:12">
      <c r="A831" s="31"/>
      <c r="B831" s="31"/>
      <c r="C831" s="31"/>
      <c r="D831" s="31"/>
      <c r="E831" s="31"/>
      <c r="F831" s="31"/>
      <c r="G831" s="31"/>
      <c r="H831" s="31"/>
      <c r="I831" s="30"/>
      <c r="J831" s="59" t="str">
        <f t="shared" si="36"/>
        <v/>
      </c>
      <c r="K831" s="27" t="str">
        <f t="shared" si="37"/>
        <v/>
      </c>
      <c r="L831" s="29" t="str">
        <f t="shared" si="38"/>
        <v/>
      </c>
    </row>
    <row r="832" spans="1:12">
      <c r="A832" s="31"/>
      <c r="B832" s="31"/>
      <c r="C832" s="31"/>
      <c r="D832" s="31"/>
      <c r="E832" s="31"/>
      <c r="F832" s="31"/>
      <c r="G832" s="31"/>
      <c r="H832" s="31"/>
      <c r="I832" s="30"/>
      <c r="J832" s="59" t="str">
        <f t="shared" si="36"/>
        <v/>
      </c>
      <c r="K832" s="27" t="str">
        <f t="shared" si="37"/>
        <v/>
      </c>
      <c r="L832" s="29" t="str">
        <f t="shared" si="38"/>
        <v/>
      </c>
    </row>
    <row r="833" spans="1:12">
      <c r="A833" s="44"/>
      <c r="B833" s="44"/>
      <c r="C833" s="44"/>
      <c r="D833" s="44"/>
      <c r="E833" s="44"/>
      <c r="F833" s="44"/>
      <c r="G833" s="44"/>
      <c r="H833" s="44"/>
      <c r="I833" s="43"/>
      <c r="J833" s="59" t="str">
        <f t="shared" si="36"/>
        <v/>
      </c>
      <c r="K833" s="27" t="str">
        <f t="shared" si="37"/>
        <v/>
      </c>
      <c r="L833" s="29" t="str">
        <f t="shared" si="38"/>
        <v/>
      </c>
    </row>
    <row r="834" spans="1:12">
      <c r="A834" s="31"/>
      <c r="B834" s="31"/>
      <c r="C834" s="31"/>
      <c r="D834" s="31"/>
      <c r="E834" s="31"/>
      <c r="F834" s="31"/>
      <c r="G834" s="31"/>
      <c r="H834" s="31"/>
      <c r="I834" s="30"/>
      <c r="J834" s="59" t="str">
        <f t="shared" si="36"/>
        <v/>
      </c>
      <c r="K834" s="27" t="str">
        <f t="shared" si="37"/>
        <v/>
      </c>
      <c r="L834" s="29" t="str">
        <f t="shared" si="38"/>
        <v/>
      </c>
    </row>
    <row r="835" spans="1:12">
      <c r="A835" s="31"/>
      <c r="B835" s="31"/>
      <c r="C835" s="31"/>
      <c r="D835" s="31"/>
      <c r="E835" s="31"/>
      <c r="F835" s="31"/>
      <c r="G835" s="31"/>
      <c r="H835" s="31"/>
      <c r="I835" s="30"/>
      <c r="J835" s="59" t="str">
        <f t="shared" ref="J835:J898" si="39">IF(E835="","",((IF(LEFT(G835,5)="Offer",0,IF(LEFT(G835,3)="Bid",0,((IF((IF(ISNUMBER(SEARCH("&gt;",G835)),(VALUE(RIGHT(G835,LEN(G835)-FIND("&gt;",G835)-1))),(IF(ISNUMBER(SEARCH("&lt;",G835)),(VALUE(RIGHT(G835,LEN(G835)-FIND("&lt;",G835)-1))),(VALUE(RIGHT(G835,LEN(G835)-FIND("Bid",G835)-3)))))))&gt;10,100,10000))*(IF(D835="SELL",-1,1)))*((IF(ISNUMBER(SEARCH("&gt;",G835)),(VALUE(RIGHT(G835,LEN(G835)-FIND("&gt;",G835)-1))),(IF(ISNUMBER(SEARCH("&lt;",G835)),(VALUE(RIGHT(G835,LEN(G835)-FIND("&lt;",G835)-1))),(VALUE(RIGHT(G835,LEN(G835)-FIND("Bid",G835)-3)))))))-(VALUE(RIGHT(H835,LEN(H835)-FIND("Average ",H835)-7)))))))))</f>
        <v/>
      </c>
      <c r="K835" s="27" t="str">
        <f t="shared" ref="K835:K898" si="40">IF(E835="","",(IF(LEFT(G835,5)="Offer",0,IF(LEFT(G835,3)="Bid",0,((IF(ISNUMBER(SEARCH("&lt;",G835)),1,-1))*(IF(D835="BUY",1,-1)))))))</f>
        <v/>
      </c>
      <c r="L835" s="29" t="str">
        <f t="shared" si="38"/>
        <v/>
      </c>
    </row>
    <row r="836" spans="1:12">
      <c r="A836" s="31"/>
      <c r="B836" s="31"/>
      <c r="C836" s="31"/>
      <c r="D836" s="31"/>
      <c r="E836" s="31"/>
      <c r="F836" s="31"/>
      <c r="G836" s="31"/>
      <c r="H836" s="31"/>
      <c r="I836" s="30"/>
      <c r="J836" s="59" t="str">
        <f t="shared" si="39"/>
        <v/>
      </c>
      <c r="K836" s="27" t="str">
        <f t="shared" si="40"/>
        <v/>
      </c>
      <c r="L836" s="29" t="str">
        <f t="shared" ref="L836:L899" si="41">IF(E836="","",(J836+L835))</f>
        <v/>
      </c>
    </row>
    <row r="837" spans="1:12">
      <c r="A837" s="31"/>
      <c r="B837" s="31"/>
      <c r="C837" s="31"/>
      <c r="D837" s="31"/>
      <c r="E837" s="31"/>
      <c r="F837" s="31"/>
      <c r="G837" s="31"/>
      <c r="H837" s="31"/>
      <c r="I837" s="30"/>
      <c r="J837" s="59" t="str">
        <f t="shared" si="39"/>
        <v/>
      </c>
      <c r="K837" s="27" t="str">
        <f t="shared" si="40"/>
        <v/>
      </c>
      <c r="L837" s="29" t="str">
        <f t="shared" si="41"/>
        <v/>
      </c>
    </row>
    <row r="838" spans="1:12">
      <c r="A838" s="31"/>
      <c r="B838" s="31"/>
      <c r="C838" s="31"/>
      <c r="D838" s="31"/>
      <c r="E838" s="31"/>
      <c r="F838" s="31"/>
      <c r="G838" s="31"/>
      <c r="H838" s="31"/>
      <c r="I838" s="30"/>
      <c r="J838" s="59" t="str">
        <f t="shared" si="39"/>
        <v/>
      </c>
      <c r="K838" s="27" t="str">
        <f t="shared" si="40"/>
        <v/>
      </c>
      <c r="L838" s="29" t="str">
        <f t="shared" si="41"/>
        <v/>
      </c>
    </row>
    <row r="839" spans="1:12">
      <c r="A839" s="31"/>
      <c r="B839" s="31"/>
      <c r="C839" s="31"/>
      <c r="D839" s="31"/>
      <c r="E839" s="31"/>
      <c r="F839" s="31"/>
      <c r="G839" s="31"/>
      <c r="H839" s="31"/>
      <c r="I839" s="30"/>
      <c r="J839" s="59" t="str">
        <f t="shared" si="39"/>
        <v/>
      </c>
      <c r="K839" s="27" t="str">
        <f t="shared" si="40"/>
        <v/>
      </c>
      <c r="L839" s="29" t="str">
        <f t="shared" si="41"/>
        <v/>
      </c>
    </row>
    <row r="840" spans="1:12">
      <c r="A840" s="31"/>
      <c r="B840" s="31"/>
      <c r="C840" s="31"/>
      <c r="D840" s="31"/>
      <c r="E840" s="31"/>
      <c r="F840" s="31"/>
      <c r="G840" s="31"/>
      <c r="H840" s="31"/>
      <c r="I840" s="30"/>
      <c r="J840" s="59" t="str">
        <f t="shared" si="39"/>
        <v/>
      </c>
      <c r="K840" s="27" t="str">
        <f t="shared" si="40"/>
        <v/>
      </c>
      <c r="L840" s="29" t="str">
        <f t="shared" si="41"/>
        <v/>
      </c>
    </row>
    <row r="841" spans="1:12">
      <c r="A841" s="31"/>
      <c r="B841" s="31"/>
      <c r="C841" s="31"/>
      <c r="D841" s="31"/>
      <c r="E841" s="31"/>
      <c r="F841" s="31"/>
      <c r="G841" s="31"/>
      <c r="H841" s="31"/>
      <c r="I841" s="30"/>
      <c r="J841" s="59" t="str">
        <f t="shared" si="39"/>
        <v/>
      </c>
      <c r="K841" s="27" t="str">
        <f t="shared" si="40"/>
        <v/>
      </c>
      <c r="L841" s="29" t="str">
        <f t="shared" si="41"/>
        <v/>
      </c>
    </row>
    <row r="842" spans="1:12">
      <c r="A842" s="31"/>
      <c r="B842" s="31"/>
      <c r="C842" s="31"/>
      <c r="D842" s="31"/>
      <c r="E842" s="31"/>
      <c r="F842" s="31"/>
      <c r="G842" s="31"/>
      <c r="H842" s="31"/>
      <c r="I842" s="30"/>
      <c r="J842" s="59" t="str">
        <f t="shared" si="39"/>
        <v/>
      </c>
      <c r="K842" s="27" t="str">
        <f t="shared" si="40"/>
        <v/>
      </c>
      <c r="L842" s="29" t="str">
        <f t="shared" si="41"/>
        <v/>
      </c>
    </row>
    <row r="843" spans="1:12">
      <c r="A843" s="31"/>
      <c r="B843" s="31"/>
      <c r="C843" s="31"/>
      <c r="D843" s="31"/>
      <c r="E843" s="31"/>
      <c r="F843" s="31"/>
      <c r="G843" s="31"/>
      <c r="H843" s="31"/>
      <c r="I843" s="30"/>
      <c r="J843" s="59" t="str">
        <f t="shared" si="39"/>
        <v/>
      </c>
      <c r="K843" s="27" t="str">
        <f t="shared" si="40"/>
        <v/>
      </c>
      <c r="L843" s="29" t="str">
        <f t="shared" si="41"/>
        <v/>
      </c>
    </row>
    <row r="844" spans="1:12">
      <c r="A844" s="31"/>
      <c r="B844" s="31"/>
      <c r="C844" s="31"/>
      <c r="D844" s="31"/>
      <c r="E844" s="31"/>
      <c r="F844" s="31"/>
      <c r="G844" s="31"/>
      <c r="H844" s="31"/>
      <c r="I844" s="30"/>
      <c r="J844" s="59" t="str">
        <f t="shared" si="39"/>
        <v/>
      </c>
      <c r="K844" s="27" t="str">
        <f t="shared" si="40"/>
        <v/>
      </c>
      <c r="L844" s="29" t="str">
        <f t="shared" si="41"/>
        <v/>
      </c>
    </row>
    <row r="845" spans="1:12">
      <c r="A845" s="31"/>
      <c r="B845" s="31"/>
      <c r="C845" s="31"/>
      <c r="D845" s="31"/>
      <c r="E845" s="31"/>
      <c r="F845" s="31"/>
      <c r="G845" s="31"/>
      <c r="H845" s="31"/>
      <c r="I845" s="30"/>
      <c r="J845" s="59" t="str">
        <f t="shared" si="39"/>
        <v/>
      </c>
      <c r="K845" s="27" t="str">
        <f t="shared" si="40"/>
        <v/>
      </c>
      <c r="L845" s="29" t="str">
        <f t="shared" si="41"/>
        <v/>
      </c>
    </row>
    <row r="846" spans="1:12">
      <c r="A846" s="31"/>
      <c r="B846" s="31"/>
      <c r="C846" s="31"/>
      <c r="D846" s="31"/>
      <c r="E846" s="31"/>
      <c r="F846" s="31"/>
      <c r="G846" s="31"/>
      <c r="H846" s="31"/>
      <c r="I846" s="30"/>
      <c r="J846" s="59" t="str">
        <f t="shared" si="39"/>
        <v/>
      </c>
      <c r="K846" s="27" t="str">
        <f t="shared" si="40"/>
        <v/>
      </c>
      <c r="L846" s="29" t="str">
        <f t="shared" si="41"/>
        <v/>
      </c>
    </row>
    <row r="847" spans="1:12">
      <c r="A847" s="31"/>
      <c r="B847" s="31"/>
      <c r="C847" s="31"/>
      <c r="D847" s="31"/>
      <c r="E847" s="31"/>
      <c r="F847" s="31"/>
      <c r="G847" s="31"/>
      <c r="H847" s="31"/>
      <c r="I847" s="30"/>
      <c r="J847" s="59" t="str">
        <f t="shared" si="39"/>
        <v/>
      </c>
      <c r="K847" s="27" t="str">
        <f t="shared" si="40"/>
        <v/>
      </c>
      <c r="L847" s="29" t="str">
        <f t="shared" si="41"/>
        <v/>
      </c>
    </row>
    <row r="848" spans="1:12">
      <c r="A848" s="31"/>
      <c r="B848" s="31"/>
      <c r="C848" s="31"/>
      <c r="D848" s="31"/>
      <c r="E848" s="31"/>
      <c r="F848" s="31"/>
      <c r="G848" s="31"/>
      <c r="H848" s="31"/>
      <c r="I848" s="30"/>
      <c r="J848" s="59" t="str">
        <f t="shared" si="39"/>
        <v/>
      </c>
      <c r="K848" s="27" t="str">
        <f t="shared" si="40"/>
        <v/>
      </c>
      <c r="L848" s="29" t="str">
        <f t="shared" si="41"/>
        <v/>
      </c>
    </row>
    <row r="849" spans="1:12">
      <c r="A849" s="31"/>
      <c r="B849" s="31"/>
      <c r="C849" s="31"/>
      <c r="D849" s="31"/>
      <c r="E849" s="31"/>
      <c r="F849" s="31"/>
      <c r="G849" s="31"/>
      <c r="H849" s="31"/>
      <c r="I849" s="30"/>
      <c r="J849" s="59" t="str">
        <f t="shared" si="39"/>
        <v/>
      </c>
      <c r="K849" s="27" t="str">
        <f t="shared" si="40"/>
        <v/>
      </c>
      <c r="L849" s="29" t="str">
        <f t="shared" si="41"/>
        <v/>
      </c>
    </row>
    <row r="850" spans="1:12">
      <c r="A850" s="31"/>
      <c r="B850" s="31"/>
      <c r="C850" s="31"/>
      <c r="D850" s="31"/>
      <c r="E850" s="31"/>
      <c r="F850" s="31"/>
      <c r="G850" s="31"/>
      <c r="H850" s="31"/>
      <c r="I850" s="30"/>
      <c r="J850" s="59" t="str">
        <f t="shared" si="39"/>
        <v/>
      </c>
      <c r="K850" s="27" t="str">
        <f t="shared" si="40"/>
        <v/>
      </c>
      <c r="L850" s="29" t="str">
        <f t="shared" si="41"/>
        <v/>
      </c>
    </row>
    <row r="851" spans="1:12">
      <c r="A851" s="31"/>
      <c r="B851" s="31"/>
      <c r="C851" s="31"/>
      <c r="D851" s="31"/>
      <c r="E851" s="31"/>
      <c r="F851" s="31"/>
      <c r="G851" s="31"/>
      <c r="H851" s="31"/>
      <c r="I851" s="30"/>
      <c r="J851" s="59" t="str">
        <f t="shared" si="39"/>
        <v/>
      </c>
      <c r="K851" s="27" t="str">
        <f t="shared" si="40"/>
        <v/>
      </c>
      <c r="L851" s="29" t="str">
        <f t="shared" si="41"/>
        <v/>
      </c>
    </row>
    <row r="852" spans="1:12">
      <c r="A852" s="31"/>
      <c r="B852" s="31"/>
      <c r="C852" s="31"/>
      <c r="D852" s="31"/>
      <c r="E852" s="31"/>
      <c r="F852" s="31"/>
      <c r="G852" s="31"/>
      <c r="H852" s="31"/>
      <c r="I852" s="30"/>
      <c r="J852" s="59" t="str">
        <f t="shared" si="39"/>
        <v/>
      </c>
      <c r="K852" s="27" t="str">
        <f t="shared" si="40"/>
        <v/>
      </c>
      <c r="L852" s="29" t="str">
        <f t="shared" si="41"/>
        <v/>
      </c>
    </row>
    <row r="853" spans="1:12">
      <c r="A853" s="31"/>
      <c r="B853" s="31"/>
      <c r="C853" s="31"/>
      <c r="D853" s="31"/>
      <c r="E853" s="31"/>
      <c r="F853" s="31"/>
      <c r="G853" s="31"/>
      <c r="H853" s="31"/>
      <c r="I853" s="30"/>
      <c r="J853" s="59" t="str">
        <f t="shared" si="39"/>
        <v/>
      </c>
      <c r="K853" s="27" t="str">
        <f t="shared" si="40"/>
        <v/>
      </c>
      <c r="L853" s="29" t="str">
        <f t="shared" si="41"/>
        <v/>
      </c>
    </row>
    <row r="854" spans="1:12">
      <c r="A854" s="31"/>
      <c r="B854" s="31"/>
      <c r="C854" s="31"/>
      <c r="D854" s="31"/>
      <c r="E854" s="31"/>
      <c r="F854" s="31"/>
      <c r="G854" s="31"/>
      <c r="H854" s="31"/>
      <c r="I854" s="30"/>
      <c r="J854" s="59" t="str">
        <f t="shared" si="39"/>
        <v/>
      </c>
      <c r="K854" s="27" t="str">
        <f t="shared" si="40"/>
        <v/>
      </c>
      <c r="L854" s="29" t="str">
        <f t="shared" si="41"/>
        <v/>
      </c>
    </row>
    <row r="855" spans="1:12">
      <c r="A855" s="31"/>
      <c r="B855" s="31"/>
      <c r="C855" s="31"/>
      <c r="D855" s="31"/>
      <c r="E855" s="31"/>
      <c r="F855" s="31"/>
      <c r="G855" s="31"/>
      <c r="H855" s="31"/>
      <c r="I855" s="30"/>
      <c r="J855" s="59" t="str">
        <f t="shared" si="39"/>
        <v/>
      </c>
      <c r="K855" s="27" t="str">
        <f t="shared" si="40"/>
        <v/>
      </c>
      <c r="L855" s="29" t="str">
        <f t="shared" si="41"/>
        <v/>
      </c>
    </row>
    <row r="856" spans="1:12">
      <c r="A856" s="31"/>
      <c r="B856" s="31"/>
      <c r="C856" s="31"/>
      <c r="D856" s="31"/>
      <c r="E856" s="31"/>
      <c r="F856" s="31"/>
      <c r="G856" s="31"/>
      <c r="H856" s="31"/>
      <c r="I856" s="30"/>
      <c r="J856" s="59" t="str">
        <f t="shared" si="39"/>
        <v/>
      </c>
      <c r="K856" s="27" t="str">
        <f t="shared" si="40"/>
        <v/>
      </c>
      <c r="L856" s="29" t="str">
        <f t="shared" si="41"/>
        <v/>
      </c>
    </row>
    <row r="857" spans="1:12">
      <c r="A857" s="31"/>
      <c r="B857" s="31"/>
      <c r="C857" s="31"/>
      <c r="D857" s="31"/>
      <c r="E857" s="31"/>
      <c r="F857" s="31"/>
      <c r="G857" s="31"/>
      <c r="H857" s="31"/>
      <c r="I857" s="30"/>
      <c r="J857" s="59" t="str">
        <f t="shared" si="39"/>
        <v/>
      </c>
      <c r="K857" s="27" t="str">
        <f t="shared" si="40"/>
        <v/>
      </c>
      <c r="L857" s="29" t="str">
        <f t="shared" si="41"/>
        <v/>
      </c>
    </row>
    <row r="858" spans="1:12">
      <c r="A858" s="31"/>
      <c r="B858" s="31"/>
      <c r="C858" s="31"/>
      <c r="D858" s="31"/>
      <c r="E858" s="31"/>
      <c r="F858" s="31"/>
      <c r="G858" s="31"/>
      <c r="H858" s="31"/>
      <c r="I858" s="30"/>
      <c r="J858" s="59" t="str">
        <f t="shared" si="39"/>
        <v/>
      </c>
      <c r="K858" s="27" t="str">
        <f t="shared" si="40"/>
        <v/>
      </c>
      <c r="L858" s="29" t="str">
        <f t="shared" si="41"/>
        <v/>
      </c>
    </row>
    <row r="859" spans="1:12">
      <c r="A859" s="31"/>
      <c r="B859" s="31"/>
      <c r="C859" s="31"/>
      <c r="D859" s="31"/>
      <c r="E859" s="31"/>
      <c r="F859" s="31"/>
      <c r="G859" s="31"/>
      <c r="H859" s="31"/>
      <c r="I859" s="30"/>
      <c r="J859" s="59" t="str">
        <f t="shared" si="39"/>
        <v/>
      </c>
      <c r="K859" s="27" t="str">
        <f t="shared" si="40"/>
        <v/>
      </c>
      <c r="L859" s="29" t="str">
        <f t="shared" si="41"/>
        <v/>
      </c>
    </row>
    <row r="860" spans="1:12">
      <c r="A860" s="31"/>
      <c r="B860" s="31"/>
      <c r="C860" s="31"/>
      <c r="D860" s="31"/>
      <c r="E860" s="31"/>
      <c r="F860" s="31"/>
      <c r="G860" s="31"/>
      <c r="H860" s="31"/>
      <c r="I860" s="30"/>
      <c r="J860" s="59" t="str">
        <f t="shared" si="39"/>
        <v/>
      </c>
      <c r="K860" s="27" t="str">
        <f t="shared" si="40"/>
        <v/>
      </c>
      <c r="L860" s="29" t="str">
        <f t="shared" si="41"/>
        <v/>
      </c>
    </row>
    <row r="861" spans="1:12">
      <c r="A861" s="31"/>
      <c r="B861" s="31"/>
      <c r="C861" s="31"/>
      <c r="D861" s="31"/>
      <c r="E861" s="31"/>
      <c r="F861" s="31"/>
      <c r="G861" s="31"/>
      <c r="H861" s="31"/>
      <c r="I861" s="30"/>
      <c r="J861" s="59" t="str">
        <f t="shared" si="39"/>
        <v/>
      </c>
      <c r="K861" s="27" t="str">
        <f t="shared" si="40"/>
        <v/>
      </c>
      <c r="L861" s="29" t="str">
        <f t="shared" si="41"/>
        <v/>
      </c>
    </row>
    <row r="862" spans="1:12">
      <c r="A862" s="31"/>
      <c r="B862" s="31"/>
      <c r="C862" s="31"/>
      <c r="D862" s="31"/>
      <c r="E862" s="31"/>
      <c r="F862" s="31"/>
      <c r="G862" s="31"/>
      <c r="H862" s="31"/>
      <c r="I862" s="30"/>
      <c r="J862" s="59" t="str">
        <f t="shared" si="39"/>
        <v/>
      </c>
      <c r="K862" s="27" t="str">
        <f t="shared" si="40"/>
        <v/>
      </c>
      <c r="L862" s="29" t="str">
        <f t="shared" si="41"/>
        <v/>
      </c>
    </row>
    <row r="863" spans="1:12">
      <c r="A863" s="31"/>
      <c r="B863" s="31"/>
      <c r="C863" s="31"/>
      <c r="D863" s="31"/>
      <c r="E863" s="31"/>
      <c r="F863" s="31"/>
      <c r="G863" s="31"/>
      <c r="H863" s="31"/>
      <c r="I863" s="30"/>
      <c r="J863" s="59" t="str">
        <f t="shared" si="39"/>
        <v/>
      </c>
      <c r="K863" s="27" t="str">
        <f t="shared" si="40"/>
        <v/>
      </c>
      <c r="L863" s="29" t="str">
        <f t="shared" si="41"/>
        <v/>
      </c>
    </row>
    <row r="864" spans="1:12">
      <c r="A864" s="31"/>
      <c r="B864" s="31"/>
      <c r="C864" s="31"/>
      <c r="D864" s="31"/>
      <c r="E864" s="31"/>
      <c r="F864" s="31"/>
      <c r="G864" s="31"/>
      <c r="H864" s="31"/>
      <c r="I864" s="30"/>
      <c r="J864" s="59" t="str">
        <f t="shared" si="39"/>
        <v/>
      </c>
      <c r="K864" s="27" t="str">
        <f t="shared" si="40"/>
        <v/>
      </c>
      <c r="L864" s="29" t="str">
        <f t="shared" si="41"/>
        <v/>
      </c>
    </row>
    <row r="865" spans="1:12">
      <c r="A865" s="31"/>
      <c r="B865" s="31"/>
      <c r="C865" s="31"/>
      <c r="D865" s="31"/>
      <c r="E865" s="31"/>
      <c r="F865" s="31"/>
      <c r="G865" s="31"/>
      <c r="H865" s="31"/>
      <c r="I865" s="30"/>
      <c r="J865" s="59" t="str">
        <f t="shared" si="39"/>
        <v/>
      </c>
      <c r="K865" s="27" t="str">
        <f t="shared" si="40"/>
        <v/>
      </c>
      <c r="L865" s="29" t="str">
        <f t="shared" si="41"/>
        <v/>
      </c>
    </row>
    <row r="866" spans="1:12">
      <c r="A866" s="31"/>
      <c r="B866" s="31"/>
      <c r="C866" s="31"/>
      <c r="D866" s="31"/>
      <c r="E866" s="31"/>
      <c r="F866" s="31"/>
      <c r="G866" s="31"/>
      <c r="H866" s="31"/>
      <c r="I866" s="30"/>
      <c r="J866" s="59" t="str">
        <f t="shared" si="39"/>
        <v/>
      </c>
      <c r="K866" s="27" t="str">
        <f t="shared" si="40"/>
        <v/>
      </c>
      <c r="L866" s="29" t="str">
        <f t="shared" si="41"/>
        <v/>
      </c>
    </row>
    <row r="867" spans="1:12">
      <c r="A867" s="31"/>
      <c r="B867" s="31"/>
      <c r="C867" s="31"/>
      <c r="D867" s="31"/>
      <c r="E867" s="31"/>
      <c r="F867" s="31"/>
      <c r="G867" s="31"/>
      <c r="H867" s="31"/>
      <c r="I867" s="30"/>
      <c r="J867" s="59" t="str">
        <f t="shared" si="39"/>
        <v/>
      </c>
      <c r="K867" s="27" t="str">
        <f t="shared" si="40"/>
        <v/>
      </c>
      <c r="L867" s="29" t="str">
        <f t="shared" si="41"/>
        <v/>
      </c>
    </row>
    <row r="868" spans="1:12">
      <c r="A868" s="31"/>
      <c r="B868" s="31"/>
      <c r="C868" s="31"/>
      <c r="D868" s="31"/>
      <c r="E868" s="31"/>
      <c r="F868" s="31"/>
      <c r="G868" s="31"/>
      <c r="H868" s="31"/>
      <c r="I868" s="30"/>
      <c r="J868" s="59" t="str">
        <f t="shared" si="39"/>
        <v/>
      </c>
      <c r="K868" s="27" t="str">
        <f t="shared" si="40"/>
        <v/>
      </c>
      <c r="L868" s="29" t="str">
        <f t="shared" si="41"/>
        <v/>
      </c>
    </row>
    <row r="869" spans="1:12">
      <c r="A869" s="31"/>
      <c r="B869" s="31"/>
      <c r="C869" s="31"/>
      <c r="D869" s="31"/>
      <c r="E869" s="31"/>
      <c r="F869" s="31"/>
      <c r="G869" s="31"/>
      <c r="H869" s="31"/>
      <c r="I869" s="30"/>
      <c r="J869" s="59" t="str">
        <f t="shared" si="39"/>
        <v/>
      </c>
      <c r="K869" s="27" t="str">
        <f t="shared" si="40"/>
        <v/>
      </c>
      <c r="L869" s="29" t="str">
        <f t="shared" si="41"/>
        <v/>
      </c>
    </row>
    <row r="870" spans="1:12">
      <c r="A870" s="31"/>
      <c r="B870" s="31"/>
      <c r="C870" s="31"/>
      <c r="D870" s="31"/>
      <c r="E870" s="31"/>
      <c r="F870" s="31"/>
      <c r="G870" s="31"/>
      <c r="H870" s="31"/>
      <c r="I870" s="30"/>
      <c r="J870" s="59" t="str">
        <f t="shared" si="39"/>
        <v/>
      </c>
      <c r="K870" s="27" t="str">
        <f t="shared" si="40"/>
        <v/>
      </c>
      <c r="L870" s="29" t="str">
        <f t="shared" si="41"/>
        <v/>
      </c>
    </row>
    <row r="871" spans="1:12">
      <c r="A871" s="31"/>
      <c r="B871" s="31"/>
      <c r="C871" s="31"/>
      <c r="D871" s="31"/>
      <c r="E871" s="31"/>
      <c r="F871" s="31"/>
      <c r="G871" s="31"/>
      <c r="H871" s="31"/>
      <c r="I871" s="30"/>
      <c r="J871" s="59" t="str">
        <f t="shared" si="39"/>
        <v/>
      </c>
      <c r="K871" s="27" t="str">
        <f t="shared" si="40"/>
        <v/>
      </c>
      <c r="L871" s="29" t="str">
        <f t="shared" si="41"/>
        <v/>
      </c>
    </row>
    <row r="872" spans="1:12">
      <c r="A872" s="31"/>
      <c r="B872" s="31"/>
      <c r="C872" s="31"/>
      <c r="D872" s="31"/>
      <c r="E872" s="31"/>
      <c r="F872" s="31"/>
      <c r="G872" s="31"/>
      <c r="H872" s="31"/>
      <c r="I872" s="30"/>
      <c r="J872" s="59" t="str">
        <f t="shared" si="39"/>
        <v/>
      </c>
      <c r="K872" s="27" t="str">
        <f t="shared" si="40"/>
        <v/>
      </c>
      <c r="L872" s="29" t="str">
        <f t="shared" si="41"/>
        <v/>
      </c>
    </row>
    <row r="873" spans="1:12">
      <c r="A873" s="31"/>
      <c r="B873" s="31"/>
      <c r="C873" s="31"/>
      <c r="D873" s="31"/>
      <c r="E873" s="31"/>
      <c r="F873" s="31"/>
      <c r="G873" s="31"/>
      <c r="H873" s="31"/>
      <c r="I873" s="30"/>
      <c r="J873" s="59" t="str">
        <f t="shared" si="39"/>
        <v/>
      </c>
      <c r="K873" s="27" t="str">
        <f t="shared" si="40"/>
        <v/>
      </c>
      <c r="L873" s="29" t="str">
        <f t="shared" si="41"/>
        <v/>
      </c>
    </row>
    <row r="874" spans="1:12">
      <c r="A874" s="31"/>
      <c r="B874" s="31"/>
      <c r="C874" s="31"/>
      <c r="D874" s="31"/>
      <c r="E874" s="31"/>
      <c r="F874" s="31"/>
      <c r="G874" s="31"/>
      <c r="H874" s="31"/>
      <c r="I874" s="30"/>
      <c r="J874" s="59" t="str">
        <f t="shared" si="39"/>
        <v/>
      </c>
      <c r="K874" s="27" t="str">
        <f t="shared" si="40"/>
        <v/>
      </c>
      <c r="L874" s="29" t="str">
        <f t="shared" si="41"/>
        <v/>
      </c>
    </row>
    <row r="875" spans="1:12">
      <c r="A875" s="31"/>
      <c r="B875" s="31"/>
      <c r="C875" s="31"/>
      <c r="D875" s="31"/>
      <c r="E875" s="31"/>
      <c r="F875" s="31"/>
      <c r="G875" s="31"/>
      <c r="H875" s="31"/>
      <c r="I875" s="30"/>
      <c r="J875" s="59" t="str">
        <f t="shared" si="39"/>
        <v/>
      </c>
      <c r="K875" s="27" t="str">
        <f t="shared" si="40"/>
        <v/>
      </c>
      <c r="L875" s="29" t="str">
        <f t="shared" si="41"/>
        <v/>
      </c>
    </row>
    <row r="876" spans="1:12">
      <c r="A876" s="31"/>
      <c r="B876" s="31"/>
      <c r="C876" s="31"/>
      <c r="D876" s="31"/>
      <c r="E876" s="31"/>
      <c r="F876" s="31"/>
      <c r="G876" s="31"/>
      <c r="H876" s="31"/>
      <c r="I876" s="30"/>
      <c r="J876" s="59" t="str">
        <f t="shared" si="39"/>
        <v/>
      </c>
      <c r="K876" s="27" t="str">
        <f t="shared" si="40"/>
        <v/>
      </c>
      <c r="L876" s="29" t="str">
        <f t="shared" si="41"/>
        <v/>
      </c>
    </row>
    <row r="877" spans="1:12">
      <c r="A877" s="31"/>
      <c r="B877" s="31"/>
      <c r="C877" s="31"/>
      <c r="D877" s="31"/>
      <c r="E877" s="31"/>
      <c r="F877" s="31"/>
      <c r="G877" s="31"/>
      <c r="H877" s="31"/>
      <c r="I877" s="30"/>
      <c r="J877" s="59" t="str">
        <f t="shared" si="39"/>
        <v/>
      </c>
      <c r="K877" s="27" t="str">
        <f t="shared" si="40"/>
        <v/>
      </c>
      <c r="L877" s="29" t="str">
        <f t="shared" si="41"/>
        <v/>
      </c>
    </row>
    <row r="878" spans="1:12">
      <c r="A878" s="31"/>
      <c r="B878" s="31"/>
      <c r="C878" s="31"/>
      <c r="D878" s="31"/>
      <c r="E878" s="31"/>
      <c r="F878" s="31"/>
      <c r="G878" s="31"/>
      <c r="H878" s="31"/>
      <c r="I878" s="30"/>
      <c r="J878" s="59" t="str">
        <f t="shared" si="39"/>
        <v/>
      </c>
      <c r="K878" s="27" t="str">
        <f t="shared" si="40"/>
        <v/>
      </c>
      <c r="L878" s="29" t="str">
        <f t="shared" si="41"/>
        <v/>
      </c>
    </row>
    <row r="879" spans="1:12">
      <c r="A879" s="31"/>
      <c r="B879" s="31"/>
      <c r="C879" s="31"/>
      <c r="D879" s="31"/>
      <c r="E879" s="31"/>
      <c r="F879" s="31"/>
      <c r="G879" s="31"/>
      <c r="H879" s="31"/>
      <c r="I879" s="30"/>
      <c r="J879" s="59" t="str">
        <f t="shared" si="39"/>
        <v/>
      </c>
      <c r="K879" s="27" t="str">
        <f t="shared" si="40"/>
        <v/>
      </c>
      <c r="L879" s="29" t="str">
        <f t="shared" si="41"/>
        <v/>
      </c>
    </row>
    <row r="880" spans="1:12">
      <c r="A880" s="31"/>
      <c r="B880" s="31"/>
      <c r="C880" s="31"/>
      <c r="D880" s="31"/>
      <c r="E880" s="31"/>
      <c r="F880" s="31"/>
      <c r="G880" s="31"/>
      <c r="H880" s="31"/>
      <c r="I880" s="30"/>
      <c r="J880" s="59" t="str">
        <f t="shared" si="39"/>
        <v/>
      </c>
      <c r="K880" s="27" t="str">
        <f t="shared" si="40"/>
        <v/>
      </c>
      <c r="L880" s="29" t="str">
        <f t="shared" si="41"/>
        <v/>
      </c>
    </row>
    <row r="881" spans="1:12">
      <c r="A881" s="31"/>
      <c r="B881" s="31"/>
      <c r="C881" s="31"/>
      <c r="D881" s="31"/>
      <c r="E881" s="31"/>
      <c r="F881" s="31"/>
      <c r="G881" s="31"/>
      <c r="H881" s="31"/>
      <c r="I881" s="30"/>
      <c r="J881" s="59" t="str">
        <f t="shared" si="39"/>
        <v/>
      </c>
      <c r="K881" s="27" t="str">
        <f t="shared" si="40"/>
        <v/>
      </c>
      <c r="L881" s="29" t="str">
        <f t="shared" si="41"/>
        <v/>
      </c>
    </row>
    <row r="882" spans="1:12">
      <c r="A882" s="31"/>
      <c r="B882" s="31"/>
      <c r="C882" s="31"/>
      <c r="D882" s="31"/>
      <c r="E882" s="31"/>
      <c r="F882" s="31"/>
      <c r="G882" s="31"/>
      <c r="H882" s="31"/>
      <c r="I882" s="30"/>
      <c r="J882" s="59" t="str">
        <f t="shared" si="39"/>
        <v/>
      </c>
      <c r="K882" s="27" t="str">
        <f t="shared" si="40"/>
        <v/>
      </c>
      <c r="L882" s="29" t="str">
        <f t="shared" si="41"/>
        <v/>
      </c>
    </row>
    <row r="883" spans="1:12">
      <c r="A883" s="31"/>
      <c r="B883" s="31"/>
      <c r="C883" s="31"/>
      <c r="D883" s="31"/>
      <c r="E883" s="31"/>
      <c r="F883" s="31"/>
      <c r="G883" s="31"/>
      <c r="H883" s="31"/>
      <c r="I883" s="30"/>
      <c r="J883" s="59" t="str">
        <f t="shared" si="39"/>
        <v/>
      </c>
      <c r="K883" s="27" t="str">
        <f t="shared" si="40"/>
        <v/>
      </c>
      <c r="L883" s="29" t="str">
        <f t="shared" si="41"/>
        <v/>
      </c>
    </row>
    <row r="884" spans="1:12">
      <c r="A884" s="31"/>
      <c r="B884" s="31"/>
      <c r="C884" s="31"/>
      <c r="D884" s="31"/>
      <c r="E884" s="31"/>
      <c r="F884" s="31"/>
      <c r="G884" s="31"/>
      <c r="H884" s="31"/>
      <c r="I884" s="30"/>
      <c r="J884" s="59" t="str">
        <f t="shared" si="39"/>
        <v/>
      </c>
      <c r="K884" s="27" t="str">
        <f t="shared" si="40"/>
        <v/>
      </c>
      <c r="L884" s="29" t="str">
        <f t="shared" si="41"/>
        <v/>
      </c>
    </row>
    <row r="885" spans="1:12">
      <c r="A885" s="31"/>
      <c r="B885" s="31"/>
      <c r="C885" s="31"/>
      <c r="D885" s="31"/>
      <c r="E885" s="31"/>
      <c r="F885" s="31"/>
      <c r="G885" s="31"/>
      <c r="H885" s="31"/>
      <c r="I885" s="30"/>
      <c r="J885" s="59" t="str">
        <f t="shared" si="39"/>
        <v/>
      </c>
      <c r="K885" s="27" t="str">
        <f t="shared" si="40"/>
        <v/>
      </c>
      <c r="L885" s="29" t="str">
        <f t="shared" si="41"/>
        <v/>
      </c>
    </row>
    <row r="886" spans="1:12">
      <c r="A886" s="31"/>
      <c r="B886" s="31"/>
      <c r="C886" s="31"/>
      <c r="D886" s="31"/>
      <c r="E886" s="31"/>
      <c r="F886" s="31"/>
      <c r="G886" s="31"/>
      <c r="H886" s="31"/>
      <c r="I886" s="30"/>
      <c r="J886" s="59" t="str">
        <f t="shared" si="39"/>
        <v/>
      </c>
      <c r="K886" s="27" t="str">
        <f t="shared" si="40"/>
        <v/>
      </c>
      <c r="L886" s="29" t="str">
        <f t="shared" si="41"/>
        <v/>
      </c>
    </row>
    <row r="887" spans="1:12">
      <c r="J887" s="59" t="str">
        <f t="shared" si="39"/>
        <v/>
      </c>
      <c r="K887" s="27" t="str">
        <f t="shared" si="40"/>
        <v/>
      </c>
      <c r="L887" s="29" t="str">
        <f t="shared" si="41"/>
        <v/>
      </c>
    </row>
    <row r="888" spans="1:12">
      <c r="J888" s="59" t="str">
        <f t="shared" si="39"/>
        <v/>
      </c>
      <c r="K888" s="27" t="str">
        <f t="shared" si="40"/>
        <v/>
      </c>
      <c r="L888" s="29" t="str">
        <f t="shared" si="41"/>
        <v/>
      </c>
    </row>
    <row r="889" spans="1:12">
      <c r="J889" s="59" t="str">
        <f t="shared" si="39"/>
        <v/>
      </c>
      <c r="K889" s="27" t="str">
        <f t="shared" si="40"/>
        <v/>
      </c>
      <c r="L889" s="29" t="str">
        <f t="shared" si="41"/>
        <v/>
      </c>
    </row>
    <row r="890" spans="1:12">
      <c r="J890" s="59" t="str">
        <f t="shared" si="39"/>
        <v/>
      </c>
      <c r="K890" s="27" t="str">
        <f t="shared" si="40"/>
        <v/>
      </c>
      <c r="L890" s="29" t="str">
        <f t="shared" si="41"/>
        <v/>
      </c>
    </row>
    <row r="891" spans="1:12">
      <c r="J891" s="59" t="str">
        <f t="shared" si="39"/>
        <v/>
      </c>
      <c r="K891" s="27" t="str">
        <f t="shared" si="40"/>
        <v/>
      </c>
      <c r="L891" s="29" t="str">
        <f t="shared" si="41"/>
        <v/>
      </c>
    </row>
    <row r="892" spans="1:12">
      <c r="J892" s="59" t="str">
        <f t="shared" si="39"/>
        <v/>
      </c>
      <c r="K892" s="27" t="str">
        <f t="shared" si="40"/>
        <v/>
      </c>
      <c r="L892" s="29" t="str">
        <f t="shared" si="41"/>
        <v/>
      </c>
    </row>
    <row r="893" spans="1:12">
      <c r="J893" s="59" t="str">
        <f t="shared" si="39"/>
        <v/>
      </c>
      <c r="K893" s="27" t="str">
        <f t="shared" si="40"/>
        <v/>
      </c>
      <c r="L893" s="29" t="str">
        <f t="shared" si="41"/>
        <v/>
      </c>
    </row>
    <row r="894" spans="1:12">
      <c r="J894" s="59" t="str">
        <f t="shared" si="39"/>
        <v/>
      </c>
      <c r="K894" s="27" t="str">
        <f t="shared" si="40"/>
        <v/>
      </c>
      <c r="L894" s="29" t="str">
        <f t="shared" si="41"/>
        <v/>
      </c>
    </row>
    <row r="895" spans="1:12">
      <c r="J895" s="59" t="str">
        <f t="shared" si="39"/>
        <v/>
      </c>
      <c r="K895" s="27" t="str">
        <f t="shared" si="40"/>
        <v/>
      </c>
      <c r="L895" s="29" t="str">
        <f t="shared" si="41"/>
        <v/>
      </c>
    </row>
    <row r="896" spans="1:12">
      <c r="J896" s="59" t="str">
        <f t="shared" si="39"/>
        <v/>
      </c>
      <c r="K896" s="27" t="str">
        <f t="shared" si="40"/>
        <v/>
      </c>
      <c r="L896" s="29" t="str">
        <f t="shared" si="41"/>
        <v/>
      </c>
    </row>
    <row r="897" spans="10:12">
      <c r="J897" s="59" t="str">
        <f t="shared" si="39"/>
        <v/>
      </c>
      <c r="K897" s="27" t="str">
        <f t="shared" si="40"/>
        <v/>
      </c>
      <c r="L897" s="29" t="str">
        <f t="shared" si="41"/>
        <v/>
      </c>
    </row>
    <row r="898" spans="10:12">
      <c r="J898" s="59" t="str">
        <f t="shared" si="39"/>
        <v/>
      </c>
      <c r="K898" s="27" t="str">
        <f t="shared" si="40"/>
        <v/>
      </c>
      <c r="L898" s="29" t="str">
        <f t="shared" si="41"/>
        <v/>
      </c>
    </row>
    <row r="899" spans="10:12">
      <c r="J899" s="59" t="str">
        <f t="shared" ref="J899:J962" si="42">IF(E899="","",((IF(LEFT(G899,5)="Offer",0,IF(LEFT(G899,3)="Bid",0,((IF((IF(ISNUMBER(SEARCH("&gt;",G899)),(VALUE(RIGHT(G899,LEN(G899)-FIND("&gt;",G899)-1))),(IF(ISNUMBER(SEARCH("&lt;",G899)),(VALUE(RIGHT(G899,LEN(G899)-FIND("&lt;",G899)-1))),(VALUE(RIGHT(G899,LEN(G899)-FIND("Bid",G899)-3)))))))&gt;10,100,10000))*(IF(D899="SELL",-1,1)))*((IF(ISNUMBER(SEARCH("&gt;",G899)),(VALUE(RIGHT(G899,LEN(G899)-FIND("&gt;",G899)-1))),(IF(ISNUMBER(SEARCH("&lt;",G899)),(VALUE(RIGHT(G899,LEN(G899)-FIND("&lt;",G899)-1))),(VALUE(RIGHT(G899,LEN(G899)-FIND("Bid",G899)-3)))))))-(VALUE(RIGHT(H899,LEN(H899)-FIND("Average ",H899)-7)))))))))</f>
        <v/>
      </c>
      <c r="K899" s="27" t="str">
        <f t="shared" ref="K899:K962" si="43">IF(E899="","",(IF(LEFT(G899,5)="Offer",0,IF(LEFT(G899,3)="Bid",0,((IF(ISNUMBER(SEARCH("&lt;",G899)),1,-1))*(IF(D899="BUY",1,-1)))))))</f>
        <v/>
      </c>
      <c r="L899" s="29" t="str">
        <f t="shared" si="41"/>
        <v/>
      </c>
    </row>
    <row r="900" spans="10:12">
      <c r="J900" s="59" t="str">
        <f t="shared" si="42"/>
        <v/>
      </c>
      <c r="K900" s="27" t="str">
        <f t="shared" si="43"/>
        <v/>
      </c>
      <c r="L900" s="29" t="str">
        <f t="shared" ref="L900:L963" si="44">IF(E900="","",(J900+L899))</f>
        <v/>
      </c>
    </row>
    <row r="901" spans="10:12">
      <c r="J901" s="59" t="str">
        <f t="shared" si="42"/>
        <v/>
      </c>
      <c r="K901" s="27" t="str">
        <f t="shared" si="43"/>
        <v/>
      </c>
      <c r="L901" s="29" t="str">
        <f t="shared" si="44"/>
        <v/>
      </c>
    </row>
    <row r="902" spans="10:12">
      <c r="J902" s="59" t="str">
        <f t="shared" si="42"/>
        <v/>
      </c>
      <c r="K902" s="27" t="str">
        <f t="shared" si="43"/>
        <v/>
      </c>
      <c r="L902" s="29" t="str">
        <f t="shared" si="44"/>
        <v/>
      </c>
    </row>
    <row r="903" spans="10:12">
      <c r="J903" s="59" t="str">
        <f t="shared" si="42"/>
        <v/>
      </c>
      <c r="K903" s="27" t="str">
        <f t="shared" si="43"/>
        <v/>
      </c>
      <c r="L903" s="29" t="str">
        <f t="shared" si="44"/>
        <v/>
      </c>
    </row>
    <row r="904" spans="10:12">
      <c r="J904" s="59" t="str">
        <f t="shared" si="42"/>
        <v/>
      </c>
      <c r="K904" s="27" t="str">
        <f t="shared" si="43"/>
        <v/>
      </c>
      <c r="L904" s="29" t="str">
        <f t="shared" si="44"/>
        <v/>
      </c>
    </row>
    <row r="905" spans="10:12">
      <c r="J905" s="59" t="str">
        <f t="shared" si="42"/>
        <v/>
      </c>
      <c r="K905" s="27" t="str">
        <f t="shared" si="43"/>
        <v/>
      </c>
      <c r="L905" s="29" t="str">
        <f t="shared" si="44"/>
        <v/>
      </c>
    </row>
    <row r="906" spans="10:12">
      <c r="J906" s="59" t="str">
        <f t="shared" si="42"/>
        <v/>
      </c>
      <c r="K906" s="27" t="str">
        <f t="shared" si="43"/>
        <v/>
      </c>
      <c r="L906" s="29" t="str">
        <f t="shared" si="44"/>
        <v/>
      </c>
    </row>
    <row r="907" spans="10:12">
      <c r="J907" s="59" t="str">
        <f t="shared" si="42"/>
        <v/>
      </c>
      <c r="K907" s="27" t="str">
        <f t="shared" si="43"/>
        <v/>
      </c>
      <c r="L907" s="29" t="str">
        <f t="shared" si="44"/>
        <v/>
      </c>
    </row>
    <row r="908" spans="10:12">
      <c r="J908" s="59" t="str">
        <f t="shared" si="42"/>
        <v/>
      </c>
      <c r="K908" s="27" t="str">
        <f t="shared" si="43"/>
        <v/>
      </c>
      <c r="L908" s="29" t="str">
        <f t="shared" si="44"/>
        <v/>
      </c>
    </row>
    <row r="909" spans="10:12">
      <c r="J909" s="59" t="str">
        <f t="shared" si="42"/>
        <v/>
      </c>
      <c r="K909" s="27" t="str">
        <f t="shared" si="43"/>
        <v/>
      </c>
      <c r="L909" s="29" t="str">
        <f t="shared" si="44"/>
        <v/>
      </c>
    </row>
    <row r="910" spans="10:12">
      <c r="J910" s="59" t="str">
        <f t="shared" si="42"/>
        <v/>
      </c>
      <c r="K910" s="27" t="str">
        <f t="shared" si="43"/>
        <v/>
      </c>
      <c r="L910" s="29" t="str">
        <f t="shared" si="44"/>
        <v/>
      </c>
    </row>
    <row r="911" spans="10:12">
      <c r="J911" s="59" t="str">
        <f t="shared" si="42"/>
        <v/>
      </c>
      <c r="K911" s="27" t="str">
        <f t="shared" si="43"/>
        <v/>
      </c>
      <c r="L911" s="29" t="str">
        <f t="shared" si="44"/>
        <v/>
      </c>
    </row>
    <row r="912" spans="10:12">
      <c r="J912" s="59" t="str">
        <f t="shared" si="42"/>
        <v/>
      </c>
      <c r="K912" s="27" t="str">
        <f t="shared" si="43"/>
        <v/>
      </c>
      <c r="L912" s="29" t="str">
        <f t="shared" si="44"/>
        <v/>
      </c>
    </row>
    <row r="913" spans="10:12">
      <c r="J913" s="59" t="str">
        <f t="shared" si="42"/>
        <v/>
      </c>
      <c r="K913" s="27" t="str">
        <f t="shared" si="43"/>
        <v/>
      </c>
      <c r="L913" s="29" t="str">
        <f t="shared" si="44"/>
        <v/>
      </c>
    </row>
    <row r="914" spans="10:12">
      <c r="J914" s="59" t="str">
        <f t="shared" si="42"/>
        <v/>
      </c>
      <c r="K914" s="27" t="str">
        <f t="shared" si="43"/>
        <v/>
      </c>
      <c r="L914" s="29" t="str">
        <f t="shared" si="44"/>
        <v/>
      </c>
    </row>
    <row r="915" spans="10:12">
      <c r="J915" s="59" t="str">
        <f t="shared" si="42"/>
        <v/>
      </c>
      <c r="K915" s="27" t="str">
        <f t="shared" si="43"/>
        <v/>
      </c>
      <c r="L915" s="29" t="str">
        <f t="shared" si="44"/>
        <v/>
      </c>
    </row>
    <row r="916" spans="10:12">
      <c r="J916" s="59" t="str">
        <f t="shared" si="42"/>
        <v/>
      </c>
      <c r="K916" s="27" t="str">
        <f t="shared" si="43"/>
        <v/>
      </c>
      <c r="L916" s="29" t="str">
        <f t="shared" si="44"/>
        <v/>
      </c>
    </row>
    <row r="917" spans="10:12">
      <c r="J917" s="59" t="str">
        <f t="shared" si="42"/>
        <v/>
      </c>
      <c r="K917" s="27" t="str">
        <f t="shared" si="43"/>
        <v/>
      </c>
      <c r="L917" s="29" t="str">
        <f t="shared" si="44"/>
        <v/>
      </c>
    </row>
    <row r="918" spans="10:12">
      <c r="J918" s="59" t="str">
        <f t="shared" si="42"/>
        <v/>
      </c>
      <c r="K918" s="27" t="str">
        <f t="shared" si="43"/>
        <v/>
      </c>
      <c r="L918" s="29" t="str">
        <f t="shared" si="44"/>
        <v/>
      </c>
    </row>
    <row r="919" spans="10:12">
      <c r="J919" s="59" t="str">
        <f t="shared" si="42"/>
        <v/>
      </c>
      <c r="K919" s="27" t="str">
        <f t="shared" si="43"/>
        <v/>
      </c>
      <c r="L919" s="29" t="str">
        <f t="shared" si="44"/>
        <v/>
      </c>
    </row>
    <row r="920" spans="10:12">
      <c r="J920" s="59" t="str">
        <f t="shared" si="42"/>
        <v/>
      </c>
      <c r="K920" s="27" t="str">
        <f t="shared" si="43"/>
        <v/>
      </c>
      <c r="L920" s="29" t="str">
        <f t="shared" si="44"/>
        <v/>
      </c>
    </row>
    <row r="921" spans="10:12">
      <c r="J921" s="59" t="str">
        <f t="shared" si="42"/>
        <v/>
      </c>
      <c r="K921" s="27" t="str">
        <f t="shared" si="43"/>
        <v/>
      </c>
      <c r="L921" s="29" t="str">
        <f t="shared" si="44"/>
        <v/>
      </c>
    </row>
    <row r="922" spans="10:12">
      <c r="J922" s="59" t="str">
        <f t="shared" si="42"/>
        <v/>
      </c>
      <c r="K922" s="27" t="str">
        <f t="shared" si="43"/>
        <v/>
      </c>
      <c r="L922" s="29" t="str">
        <f t="shared" si="44"/>
        <v/>
      </c>
    </row>
    <row r="923" spans="10:12">
      <c r="J923" s="59" t="str">
        <f t="shared" si="42"/>
        <v/>
      </c>
      <c r="K923" s="27" t="str">
        <f t="shared" si="43"/>
        <v/>
      </c>
      <c r="L923" s="29" t="str">
        <f t="shared" si="44"/>
        <v/>
      </c>
    </row>
    <row r="924" spans="10:12">
      <c r="J924" s="59" t="str">
        <f t="shared" si="42"/>
        <v/>
      </c>
      <c r="K924" s="27" t="str">
        <f t="shared" si="43"/>
        <v/>
      </c>
      <c r="L924" s="29" t="str">
        <f t="shared" si="44"/>
        <v/>
      </c>
    </row>
    <row r="925" spans="10:12">
      <c r="J925" s="59" t="str">
        <f t="shared" si="42"/>
        <v/>
      </c>
      <c r="K925" s="27" t="str">
        <f t="shared" si="43"/>
        <v/>
      </c>
      <c r="L925" s="29" t="str">
        <f t="shared" si="44"/>
        <v/>
      </c>
    </row>
    <row r="926" spans="10:12">
      <c r="J926" s="59" t="str">
        <f t="shared" si="42"/>
        <v/>
      </c>
      <c r="K926" s="27" t="str">
        <f t="shared" si="43"/>
        <v/>
      </c>
      <c r="L926" s="29" t="str">
        <f t="shared" si="44"/>
        <v/>
      </c>
    </row>
    <row r="927" spans="10:12">
      <c r="J927" s="59" t="str">
        <f t="shared" si="42"/>
        <v/>
      </c>
      <c r="K927" s="27" t="str">
        <f t="shared" si="43"/>
        <v/>
      </c>
      <c r="L927" s="29" t="str">
        <f t="shared" si="44"/>
        <v/>
      </c>
    </row>
    <row r="928" spans="10:12">
      <c r="J928" s="59" t="str">
        <f t="shared" si="42"/>
        <v/>
      </c>
      <c r="K928" s="27" t="str">
        <f t="shared" si="43"/>
        <v/>
      </c>
      <c r="L928" s="29" t="str">
        <f t="shared" si="44"/>
        <v/>
      </c>
    </row>
    <row r="929" spans="10:12">
      <c r="J929" s="59" t="str">
        <f t="shared" si="42"/>
        <v/>
      </c>
      <c r="K929" s="27" t="str">
        <f t="shared" si="43"/>
        <v/>
      </c>
      <c r="L929" s="29" t="str">
        <f t="shared" si="44"/>
        <v/>
      </c>
    </row>
    <row r="930" spans="10:12">
      <c r="J930" s="59" t="str">
        <f t="shared" si="42"/>
        <v/>
      </c>
      <c r="K930" s="27" t="str">
        <f t="shared" si="43"/>
        <v/>
      </c>
      <c r="L930" s="29" t="str">
        <f t="shared" si="44"/>
        <v/>
      </c>
    </row>
    <row r="931" spans="10:12">
      <c r="J931" s="59" t="str">
        <f t="shared" si="42"/>
        <v/>
      </c>
      <c r="K931" s="27" t="str">
        <f t="shared" si="43"/>
        <v/>
      </c>
      <c r="L931" s="29" t="str">
        <f t="shared" si="44"/>
        <v/>
      </c>
    </row>
    <row r="932" spans="10:12">
      <c r="J932" s="59" t="str">
        <f t="shared" si="42"/>
        <v/>
      </c>
      <c r="K932" s="27" t="str">
        <f t="shared" si="43"/>
        <v/>
      </c>
      <c r="L932" s="29" t="str">
        <f t="shared" si="44"/>
        <v/>
      </c>
    </row>
    <row r="933" spans="10:12">
      <c r="J933" s="59" t="str">
        <f t="shared" si="42"/>
        <v/>
      </c>
      <c r="K933" s="27" t="str">
        <f t="shared" si="43"/>
        <v/>
      </c>
      <c r="L933" s="29" t="str">
        <f t="shared" si="44"/>
        <v/>
      </c>
    </row>
    <row r="934" spans="10:12">
      <c r="J934" s="59" t="str">
        <f t="shared" si="42"/>
        <v/>
      </c>
      <c r="K934" s="27" t="str">
        <f t="shared" si="43"/>
        <v/>
      </c>
      <c r="L934" s="29" t="str">
        <f t="shared" si="44"/>
        <v/>
      </c>
    </row>
    <row r="935" spans="10:12">
      <c r="J935" s="59" t="str">
        <f t="shared" si="42"/>
        <v/>
      </c>
      <c r="K935" s="27" t="str">
        <f t="shared" si="43"/>
        <v/>
      </c>
      <c r="L935" s="29" t="str">
        <f t="shared" si="44"/>
        <v/>
      </c>
    </row>
    <row r="936" spans="10:12">
      <c r="J936" s="59" t="str">
        <f t="shared" si="42"/>
        <v/>
      </c>
      <c r="K936" s="27" t="str">
        <f t="shared" si="43"/>
        <v/>
      </c>
      <c r="L936" s="29" t="str">
        <f t="shared" si="44"/>
        <v/>
      </c>
    </row>
    <row r="937" spans="10:12">
      <c r="J937" s="59" t="str">
        <f t="shared" si="42"/>
        <v/>
      </c>
      <c r="K937" s="27" t="str">
        <f t="shared" si="43"/>
        <v/>
      </c>
      <c r="L937" s="29" t="str">
        <f t="shared" si="44"/>
        <v/>
      </c>
    </row>
    <row r="938" spans="10:12">
      <c r="J938" s="59" t="str">
        <f t="shared" si="42"/>
        <v/>
      </c>
      <c r="K938" s="27" t="str">
        <f t="shared" si="43"/>
        <v/>
      </c>
      <c r="L938" s="29" t="str">
        <f t="shared" si="44"/>
        <v/>
      </c>
    </row>
    <row r="939" spans="10:12">
      <c r="J939" s="59" t="str">
        <f t="shared" si="42"/>
        <v/>
      </c>
      <c r="K939" s="27" t="str">
        <f t="shared" si="43"/>
        <v/>
      </c>
      <c r="L939" s="29" t="str">
        <f t="shared" si="44"/>
        <v/>
      </c>
    </row>
    <row r="940" spans="10:12">
      <c r="J940" s="59" t="str">
        <f t="shared" si="42"/>
        <v/>
      </c>
      <c r="K940" s="27" t="str">
        <f t="shared" si="43"/>
        <v/>
      </c>
      <c r="L940" s="29" t="str">
        <f t="shared" si="44"/>
        <v/>
      </c>
    </row>
    <row r="941" spans="10:12">
      <c r="J941" s="59" t="str">
        <f t="shared" si="42"/>
        <v/>
      </c>
      <c r="K941" s="27" t="str">
        <f t="shared" si="43"/>
        <v/>
      </c>
      <c r="L941" s="29" t="str">
        <f t="shared" si="44"/>
        <v/>
      </c>
    </row>
    <row r="942" spans="10:12">
      <c r="J942" s="59" t="str">
        <f t="shared" si="42"/>
        <v/>
      </c>
      <c r="K942" s="27" t="str">
        <f t="shared" si="43"/>
        <v/>
      </c>
      <c r="L942" s="29" t="str">
        <f t="shared" si="44"/>
        <v/>
      </c>
    </row>
    <row r="943" spans="10:12">
      <c r="J943" s="59" t="str">
        <f t="shared" si="42"/>
        <v/>
      </c>
      <c r="K943" s="27" t="str">
        <f t="shared" si="43"/>
        <v/>
      </c>
      <c r="L943" s="29" t="str">
        <f t="shared" si="44"/>
        <v/>
      </c>
    </row>
    <row r="944" spans="10:12">
      <c r="J944" s="59" t="str">
        <f t="shared" si="42"/>
        <v/>
      </c>
      <c r="K944" s="27" t="str">
        <f t="shared" si="43"/>
        <v/>
      </c>
      <c r="L944" s="29" t="str">
        <f t="shared" si="44"/>
        <v/>
      </c>
    </row>
    <row r="945" spans="10:12">
      <c r="J945" s="59" t="str">
        <f t="shared" si="42"/>
        <v/>
      </c>
      <c r="K945" s="27" t="str">
        <f t="shared" si="43"/>
        <v/>
      </c>
      <c r="L945" s="29" t="str">
        <f t="shared" si="44"/>
        <v/>
      </c>
    </row>
    <row r="946" spans="10:12">
      <c r="J946" s="59" t="str">
        <f t="shared" si="42"/>
        <v/>
      </c>
      <c r="K946" s="27" t="str">
        <f t="shared" si="43"/>
        <v/>
      </c>
      <c r="L946" s="29" t="str">
        <f t="shared" si="44"/>
        <v/>
      </c>
    </row>
    <row r="947" spans="10:12">
      <c r="J947" s="59" t="str">
        <f t="shared" si="42"/>
        <v/>
      </c>
      <c r="K947" s="27" t="str">
        <f t="shared" si="43"/>
        <v/>
      </c>
      <c r="L947" s="29" t="str">
        <f t="shared" si="44"/>
        <v/>
      </c>
    </row>
    <row r="948" spans="10:12">
      <c r="J948" s="59" t="str">
        <f t="shared" si="42"/>
        <v/>
      </c>
      <c r="K948" s="27" t="str">
        <f t="shared" si="43"/>
        <v/>
      </c>
      <c r="L948" s="29" t="str">
        <f t="shared" si="44"/>
        <v/>
      </c>
    </row>
    <row r="949" spans="10:12">
      <c r="J949" s="59" t="str">
        <f t="shared" si="42"/>
        <v/>
      </c>
      <c r="K949" s="27" t="str">
        <f t="shared" si="43"/>
        <v/>
      </c>
      <c r="L949" s="29" t="str">
        <f t="shared" si="44"/>
        <v/>
      </c>
    </row>
    <row r="950" spans="10:12">
      <c r="J950" s="59" t="str">
        <f t="shared" si="42"/>
        <v/>
      </c>
      <c r="K950" s="27" t="str">
        <f t="shared" si="43"/>
        <v/>
      </c>
      <c r="L950" s="29" t="str">
        <f t="shared" si="44"/>
        <v/>
      </c>
    </row>
    <row r="951" spans="10:12">
      <c r="J951" s="59" t="str">
        <f t="shared" si="42"/>
        <v/>
      </c>
      <c r="K951" s="27" t="str">
        <f t="shared" si="43"/>
        <v/>
      </c>
      <c r="L951" s="29" t="str">
        <f t="shared" si="44"/>
        <v/>
      </c>
    </row>
    <row r="952" spans="10:12">
      <c r="J952" s="59" t="str">
        <f t="shared" si="42"/>
        <v/>
      </c>
      <c r="K952" s="27" t="str">
        <f t="shared" si="43"/>
        <v/>
      </c>
      <c r="L952" s="29" t="str">
        <f t="shared" si="44"/>
        <v/>
      </c>
    </row>
    <row r="953" spans="10:12">
      <c r="J953" s="59" t="str">
        <f t="shared" si="42"/>
        <v/>
      </c>
      <c r="K953" s="27" t="str">
        <f t="shared" si="43"/>
        <v/>
      </c>
      <c r="L953" s="29" t="str">
        <f t="shared" si="44"/>
        <v/>
      </c>
    </row>
    <row r="954" spans="10:12">
      <c r="J954" s="59" t="str">
        <f t="shared" si="42"/>
        <v/>
      </c>
      <c r="K954" s="27" t="str">
        <f t="shared" si="43"/>
        <v/>
      </c>
      <c r="L954" s="29" t="str">
        <f t="shared" si="44"/>
        <v/>
      </c>
    </row>
    <row r="955" spans="10:12">
      <c r="J955" s="59" t="str">
        <f t="shared" si="42"/>
        <v/>
      </c>
      <c r="K955" s="27" t="str">
        <f t="shared" si="43"/>
        <v/>
      </c>
      <c r="L955" s="29" t="str">
        <f t="shared" si="44"/>
        <v/>
      </c>
    </row>
    <row r="956" spans="10:12">
      <c r="J956" s="59" t="str">
        <f t="shared" si="42"/>
        <v/>
      </c>
      <c r="K956" s="27" t="str">
        <f t="shared" si="43"/>
        <v/>
      </c>
      <c r="L956" s="29" t="str">
        <f t="shared" si="44"/>
        <v/>
      </c>
    </row>
    <row r="957" spans="10:12">
      <c r="J957" s="59" t="str">
        <f t="shared" si="42"/>
        <v/>
      </c>
      <c r="K957" s="27" t="str">
        <f t="shared" si="43"/>
        <v/>
      </c>
      <c r="L957" s="29" t="str">
        <f t="shared" si="44"/>
        <v/>
      </c>
    </row>
    <row r="958" spans="10:12">
      <c r="J958" s="59" t="str">
        <f t="shared" si="42"/>
        <v/>
      </c>
      <c r="K958" s="27" t="str">
        <f t="shared" si="43"/>
        <v/>
      </c>
      <c r="L958" s="29" t="str">
        <f t="shared" si="44"/>
        <v/>
      </c>
    </row>
    <row r="959" spans="10:12">
      <c r="J959" s="59" t="str">
        <f t="shared" si="42"/>
        <v/>
      </c>
      <c r="K959" s="27" t="str">
        <f t="shared" si="43"/>
        <v/>
      </c>
      <c r="L959" s="29" t="str">
        <f t="shared" si="44"/>
        <v/>
      </c>
    </row>
    <row r="960" spans="10:12">
      <c r="J960" s="59" t="str">
        <f t="shared" si="42"/>
        <v/>
      </c>
      <c r="K960" s="27" t="str">
        <f t="shared" si="43"/>
        <v/>
      </c>
      <c r="L960" s="29" t="str">
        <f t="shared" si="44"/>
        <v/>
      </c>
    </row>
    <row r="961" spans="10:12">
      <c r="J961" s="59" t="str">
        <f t="shared" si="42"/>
        <v/>
      </c>
      <c r="K961" s="27" t="str">
        <f t="shared" si="43"/>
        <v/>
      </c>
      <c r="L961" s="29" t="str">
        <f t="shared" si="44"/>
        <v/>
      </c>
    </row>
    <row r="962" spans="10:12">
      <c r="J962" s="59" t="str">
        <f t="shared" si="42"/>
        <v/>
      </c>
      <c r="K962" s="27" t="str">
        <f t="shared" si="43"/>
        <v/>
      </c>
      <c r="L962" s="29" t="str">
        <f t="shared" si="44"/>
        <v/>
      </c>
    </row>
    <row r="963" spans="10:12">
      <c r="J963" s="59" t="str">
        <f t="shared" ref="J963:J1000" si="45">IF(E963="","",((IF(LEFT(G963,5)="Offer",0,IF(LEFT(G963,3)="Bid",0,((IF((IF(ISNUMBER(SEARCH("&gt;",G963)),(VALUE(RIGHT(G963,LEN(G963)-FIND("&gt;",G963)-1))),(IF(ISNUMBER(SEARCH("&lt;",G963)),(VALUE(RIGHT(G963,LEN(G963)-FIND("&lt;",G963)-1))),(VALUE(RIGHT(G963,LEN(G963)-FIND("Bid",G963)-3)))))))&gt;10,100,10000))*(IF(D963="SELL",-1,1)))*((IF(ISNUMBER(SEARCH("&gt;",G963)),(VALUE(RIGHT(G963,LEN(G963)-FIND("&gt;",G963)-1))),(IF(ISNUMBER(SEARCH("&lt;",G963)),(VALUE(RIGHT(G963,LEN(G963)-FIND("&lt;",G963)-1))),(VALUE(RIGHT(G963,LEN(G963)-FIND("Bid",G963)-3)))))))-(VALUE(RIGHT(H963,LEN(H963)-FIND("Average ",H963)-7)))))))))</f>
        <v/>
      </c>
      <c r="K963" s="27" t="str">
        <f t="shared" ref="K963:K1000" si="46">IF(E963="","",(IF(LEFT(G963,5)="Offer",0,IF(LEFT(G963,3)="Bid",0,((IF(ISNUMBER(SEARCH("&lt;",G963)),1,-1))*(IF(D963="BUY",1,-1)))))))</f>
        <v/>
      </c>
      <c r="L963" s="29" t="str">
        <f t="shared" si="44"/>
        <v/>
      </c>
    </row>
    <row r="964" spans="10:12">
      <c r="J964" s="59" t="str">
        <f t="shared" si="45"/>
        <v/>
      </c>
      <c r="K964" s="27" t="str">
        <f t="shared" si="46"/>
        <v/>
      </c>
      <c r="L964" s="29" t="str">
        <f t="shared" ref="L964:L1000" si="47">IF(E964="","",(J964+L963))</f>
        <v/>
      </c>
    </row>
    <row r="965" spans="10:12">
      <c r="J965" s="59" t="str">
        <f t="shared" si="45"/>
        <v/>
      </c>
      <c r="K965" s="27" t="str">
        <f t="shared" si="46"/>
        <v/>
      </c>
      <c r="L965" s="29" t="str">
        <f t="shared" si="47"/>
        <v/>
      </c>
    </row>
    <row r="966" spans="10:12">
      <c r="J966" s="59" t="str">
        <f t="shared" si="45"/>
        <v/>
      </c>
      <c r="K966" s="27" t="str">
        <f t="shared" si="46"/>
        <v/>
      </c>
      <c r="L966" s="29" t="str">
        <f t="shared" si="47"/>
        <v/>
      </c>
    </row>
    <row r="967" spans="10:12">
      <c r="J967" s="59" t="str">
        <f t="shared" si="45"/>
        <v/>
      </c>
      <c r="K967" s="27" t="str">
        <f t="shared" si="46"/>
        <v/>
      </c>
      <c r="L967" s="29" t="str">
        <f t="shared" si="47"/>
        <v/>
      </c>
    </row>
    <row r="968" spans="10:12">
      <c r="J968" s="59" t="str">
        <f t="shared" si="45"/>
        <v/>
      </c>
      <c r="K968" s="27" t="str">
        <f t="shared" si="46"/>
        <v/>
      </c>
      <c r="L968" s="29" t="str">
        <f t="shared" si="47"/>
        <v/>
      </c>
    </row>
    <row r="969" spans="10:12">
      <c r="J969" s="59" t="str">
        <f t="shared" si="45"/>
        <v/>
      </c>
      <c r="K969" s="27" t="str">
        <f t="shared" si="46"/>
        <v/>
      </c>
      <c r="L969" s="29" t="str">
        <f t="shared" si="47"/>
        <v/>
      </c>
    </row>
    <row r="970" spans="10:12">
      <c r="J970" s="59" t="str">
        <f t="shared" si="45"/>
        <v/>
      </c>
      <c r="K970" s="27" t="str">
        <f t="shared" si="46"/>
        <v/>
      </c>
      <c r="L970" s="29" t="str">
        <f t="shared" si="47"/>
        <v/>
      </c>
    </row>
    <row r="971" spans="10:12">
      <c r="J971" s="59" t="str">
        <f t="shared" si="45"/>
        <v/>
      </c>
      <c r="K971" s="27" t="str">
        <f t="shared" si="46"/>
        <v/>
      </c>
      <c r="L971" s="29" t="str">
        <f t="shared" si="47"/>
        <v/>
      </c>
    </row>
    <row r="972" spans="10:12">
      <c r="J972" s="59" t="str">
        <f t="shared" si="45"/>
        <v/>
      </c>
      <c r="K972" s="27" t="str">
        <f t="shared" si="46"/>
        <v/>
      </c>
      <c r="L972" s="29" t="str">
        <f t="shared" si="47"/>
        <v/>
      </c>
    </row>
    <row r="973" spans="10:12">
      <c r="J973" s="59" t="str">
        <f t="shared" si="45"/>
        <v/>
      </c>
      <c r="K973" s="27" t="str">
        <f t="shared" si="46"/>
        <v/>
      </c>
      <c r="L973" s="29" t="str">
        <f t="shared" si="47"/>
        <v/>
      </c>
    </row>
    <row r="974" spans="10:12">
      <c r="J974" s="59" t="str">
        <f t="shared" si="45"/>
        <v/>
      </c>
      <c r="K974" s="27" t="str">
        <f t="shared" si="46"/>
        <v/>
      </c>
      <c r="L974" s="29" t="str">
        <f t="shared" si="47"/>
        <v/>
      </c>
    </row>
    <row r="975" spans="10:12">
      <c r="J975" s="59" t="str">
        <f t="shared" si="45"/>
        <v/>
      </c>
      <c r="K975" s="27" t="str">
        <f t="shared" si="46"/>
        <v/>
      </c>
      <c r="L975" s="29" t="str">
        <f t="shared" si="47"/>
        <v/>
      </c>
    </row>
    <row r="976" spans="10:12">
      <c r="J976" s="59" t="str">
        <f t="shared" si="45"/>
        <v/>
      </c>
      <c r="K976" s="27" t="str">
        <f t="shared" si="46"/>
        <v/>
      </c>
      <c r="L976" s="29" t="str">
        <f t="shared" si="47"/>
        <v/>
      </c>
    </row>
    <row r="977" spans="10:12">
      <c r="J977" s="59" t="str">
        <f t="shared" si="45"/>
        <v/>
      </c>
      <c r="K977" s="27" t="str">
        <f t="shared" si="46"/>
        <v/>
      </c>
      <c r="L977" s="29" t="str">
        <f t="shared" si="47"/>
        <v/>
      </c>
    </row>
    <row r="978" spans="10:12">
      <c r="J978" s="59" t="str">
        <f t="shared" si="45"/>
        <v/>
      </c>
      <c r="K978" s="27" t="str">
        <f t="shared" si="46"/>
        <v/>
      </c>
      <c r="L978" s="29" t="str">
        <f t="shared" si="47"/>
        <v/>
      </c>
    </row>
    <row r="979" spans="10:12">
      <c r="J979" s="59" t="str">
        <f t="shared" si="45"/>
        <v/>
      </c>
      <c r="K979" s="27" t="str">
        <f t="shared" si="46"/>
        <v/>
      </c>
      <c r="L979" s="29" t="str">
        <f t="shared" si="47"/>
        <v/>
      </c>
    </row>
    <row r="980" spans="10:12">
      <c r="J980" s="59" t="str">
        <f t="shared" si="45"/>
        <v/>
      </c>
      <c r="K980" s="27" t="str">
        <f t="shared" si="46"/>
        <v/>
      </c>
      <c r="L980" s="29" t="str">
        <f t="shared" si="47"/>
        <v/>
      </c>
    </row>
    <row r="981" spans="10:12">
      <c r="J981" s="59" t="str">
        <f t="shared" si="45"/>
        <v/>
      </c>
      <c r="K981" s="27" t="str">
        <f t="shared" si="46"/>
        <v/>
      </c>
      <c r="L981" s="29" t="str">
        <f t="shared" si="47"/>
        <v/>
      </c>
    </row>
    <row r="982" spans="10:12">
      <c r="J982" s="59" t="str">
        <f t="shared" si="45"/>
        <v/>
      </c>
      <c r="K982" s="27" t="str">
        <f t="shared" si="46"/>
        <v/>
      </c>
      <c r="L982" s="29" t="str">
        <f t="shared" si="47"/>
        <v/>
      </c>
    </row>
    <row r="983" spans="10:12">
      <c r="J983" s="59" t="str">
        <f t="shared" si="45"/>
        <v/>
      </c>
      <c r="K983" s="27" t="str">
        <f t="shared" si="46"/>
        <v/>
      </c>
      <c r="L983" s="29" t="str">
        <f t="shared" si="47"/>
        <v/>
      </c>
    </row>
    <row r="984" spans="10:12">
      <c r="J984" s="59" t="str">
        <f t="shared" si="45"/>
        <v/>
      </c>
      <c r="K984" s="27" t="str">
        <f t="shared" si="46"/>
        <v/>
      </c>
      <c r="L984" s="29" t="str">
        <f t="shared" si="47"/>
        <v/>
      </c>
    </row>
    <row r="985" spans="10:12">
      <c r="J985" s="59" t="str">
        <f t="shared" si="45"/>
        <v/>
      </c>
      <c r="K985" s="27" t="str">
        <f t="shared" si="46"/>
        <v/>
      </c>
      <c r="L985" s="29" t="str">
        <f t="shared" si="47"/>
        <v/>
      </c>
    </row>
    <row r="986" spans="10:12">
      <c r="J986" s="59" t="str">
        <f t="shared" si="45"/>
        <v/>
      </c>
      <c r="K986" s="27" t="str">
        <f t="shared" si="46"/>
        <v/>
      </c>
      <c r="L986" s="29" t="str">
        <f t="shared" si="47"/>
        <v/>
      </c>
    </row>
    <row r="987" spans="10:12">
      <c r="J987" s="59" t="str">
        <f t="shared" si="45"/>
        <v/>
      </c>
      <c r="K987" s="27" t="str">
        <f t="shared" si="46"/>
        <v/>
      </c>
      <c r="L987" s="29" t="str">
        <f t="shared" si="47"/>
        <v/>
      </c>
    </row>
    <row r="988" spans="10:12">
      <c r="J988" s="59" t="str">
        <f t="shared" si="45"/>
        <v/>
      </c>
      <c r="K988" s="27" t="str">
        <f t="shared" si="46"/>
        <v/>
      </c>
      <c r="L988" s="29" t="str">
        <f t="shared" si="47"/>
        <v/>
      </c>
    </row>
    <row r="989" spans="10:12">
      <c r="J989" s="59" t="str">
        <f t="shared" si="45"/>
        <v/>
      </c>
      <c r="K989" s="27" t="str">
        <f t="shared" si="46"/>
        <v/>
      </c>
      <c r="L989" s="29" t="str">
        <f t="shared" si="47"/>
        <v/>
      </c>
    </row>
    <row r="990" spans="10:12">
      <c r="J990" s="59" t="str">
        <f t="shared" si="45"/>
        <v/>
      </c>
      <c r="K990" s="27" t="str">
        <f t="shared" si="46"/>
        <v/>
      </c>
      <c r="L990" s="29" t="str">
        <f t="shared" si="47"/>
        <v/>
      </c>
    </row>
    <row r="991" spans="10:12">
      <c r="J991" s="59" t="str">
        <f t="shared" si="45"/>
        <v/>
      </c>
      <c r="K991" s="27" t="str">
        <f t="shared" si="46"/>
        <v/>
      </c>
      <c r="L991" s="29" t="str">
        <f t="shared" si="47"/>
        <v/>
      </c>
    </row>
    <row r="992" spans="10:12">
      <c r="J992" s="59" t="str">
        <f t="shared" si="45"/>
        <v/>
      </c>
      <c r="K992" s="27" t="str">
        <f t="shared" si="46"/>
        <v/>
      </c>
      <c r="L992" s="29" t="str">
        <f t="shared" si="47"/>
        <v/>
      </c>
    </row>
    <row r="993" spans="10:12">
      <c r="J993" s="59" t="str">
        <f t="shared" si="45"/>
        <v/>
      </c>
      <c r="K993" s="27" t="str">
        <f t="shared" si="46"/>
        <v/>
      </c>
      <c r="L993" s="29" t="str">
        <f t="shared" si="47"/>
        <v/>
      </c>
    </row>
    <row r="994" spans="10:12">
      <c r="J994" s="59" t="str">
        <f t="shared" si="45"/>
        <v/>
      </c>
      <c r="K994" s="27" t="str">
        <f t="shared" si="46"/>
        <v/>
      </c>
      <c r="L994" s="29" t="str">
        <f t="shared" si="47"/>
        <v/>
      </c>
    </row>
    <row r="995" spans="10:12">
      <c r="J995" s="59" t="str">
        <f t="shared" si="45"/>
        <v/>
      </c>
      <c r="K995" s="27" t="str">
        <f t="shared" si="46"/>
        <v/>
      </c>
      <c r="L995" s="29" t="str">
        <f t="shared" si="47"/>
        <v/>
      </c>
    </row>
    <row r="996" spans="10:12">
      <c r="J996" s="59" t="str">
        <f t="shared" si="45"/>
        <v/>
      </c>
      <c r="K996" s="27" t="str">
        <f t="shared" si="46"/>
        <v/>
      </c>
      <c r="L996" s="29" t="str">
        <f t="shared" si="47"/>
        <v/>
      </c>
    </row>
    <row r="997" spans="10:12">
      <c r="J997" s="59" t="str">
        <f t="shared" si="45"/>
        <v/>
      </c>
      <c r="K997" s="27" t="str">
        <f t="shared" si="46"/>
        <v/>
      </c>
      <c r="L997" s="29" t="str">
        <f t="shared" si="47"/>
        <v/>
      </c>
    </row>
    <row r="998" spans="10:12">
      <c r="J998" s="59" t="str">
        <f t="shared" si="45"/>
        <v/>
      </c>
      <c r="K998" s="27" t="str">
        <f t="shared" si="46"/>
        <v/>
      </c>
      <c r="L998" s="29" t="str">
        <f t="shared" si="47"/>
        <v/>
      </c>
    </row>
    <row r="999" spans="10:12">
      <c r="J999" s="59" t="str">
        <f t="shared" si="45"/>
        <v/>
      </c>
      <c r="K999" s="27" t="str">
        <f t="shared" si="46"/>
        <v/>
      </c>
      <c r="L999" s="29" t="str">
        <f t="shared" si="47"/>
        <v/>
      </c>
    </row>
    <row r="1000" spans="10:12">
      <c r="J1000" s="59" t="str">
        <f t="shared" si="45"/>
        <v/>
      </c>
      <c r="K1000" s="27" t="str">
        <f t="shared" si="46"/>
        <v/>
      </c>
      <c r="L1000" s="29" t="str">
        <f t="shared" si="47"/>
        <v/>
      </c>
    </row>
  </sheetData>
  <mergeCells count="1">
    <mergeCell ref="N1:O1"/>
  </mergeCells>
  <conditionalFormatting sqref="J2:J1000">
    <cfRule type="cellIs" dxfId="3" priority="1" stopIfTrue="1" operator="lessThan">
      <formula>0</formula>
    </cfRule>
    <cfRule type="cellIs" dxfId="2" priority="1" stopIfTrue="1" operator="equal">
      <formula>0</formula>
    </cfRule>
    <cfRule type="cellIs" dxfId="1" priority="2" stopIfTrue="1" operator="greaterThan">
      <formula>0</formula>
    </cfRule>
  </conditionalFormatting>
  <conditionalFormatting sqref="N13">
    <cfRule type="expression" dxfId="0" priority="3" stopIfTrue="1">
      <formula>COUNTIF($B$1:$B$100000,N13)&gt;1</formula>
    </cfRule>
  </conditionalFormatting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Position Report</vt:lpstr>
      <vt:lpstr>Slippage</vt:lpstr>
    </vt:vector>
  </TitlesOfParts>
  <Company>_x0004_rooi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Rooi Colchester</dc:creator>
  <cp:lastModifiedBy>Rooi Colchester</cp:lastModifiedBy>
  <dcterms:created xsi:type="dcterms:W3CDTF">2010-12-07T12:28:27Z</dcterms:created>
  <dcterms:modified xsi:type="dcterms:W3CDTF">2012-03-12T13:07:11Z</dcterms:modified>
</cp:coreProperties>
</file>